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FADC" lockStructure="1"/>
  <bookViews>
    <workbookView xWindow="600" yWindow="390" windowWidth="14760" windowHeight="7350" tabRatio="908" firstSheet="1" activeTab="7"/>
  </bookViews>
  <sheets>
    <sheet name="使用说明" sheetId="13" r:id="rId1"/>
    <sheet name="实测法" sheetId="8" r:id="rId2"/>
    <sheet name="公式法--公路铁路、除原油汽油外其他油品装船装载损失" sheetId="1" r:id="rId3"/>
    <sheet name="公式法--船舶装载原油" sheetId="9" r:id="rId4"/>
    <sheet name="公式法和系数法船舶运输汽油(油轮或远洋驳轮)" sheetId="10" r:id="rId5"/>
    <sheet name="系数法" sheetId="11" r:id="rId6"/>
    <sheet name="基础数据" sheetId="4" state="hidden" r:id="rId7"/>
    <sheet name="油品理化参数" sheetId="14" r:id="rId8"/>
    <sheet name="化学品理化参数" sheetId="15" r:id="rId9"/>
  </sheets>
  <externalReferences>
    <externalReference r:id="rId10"/>
  </externalReferences>
  <definedNames>
    <definedName name="船舱情况">基础数据!$A$12:$A$15</definedName>
    <definedName name="底部或液下装载">船舱情况</definedName>
    <definedName name="公路铁路装载饱和因子">基础数据!#REF!</definedName>
    <definedName name="装汽油时船舱情况">基础数据!$A$21:$A$27</definedName>
    <definedName name="状态">基础数据!#REF!</definedName>
  </definedNames>
  <calcPr calcId="145621"/>
</workbook>
</file>

<file path=xl/calcChain.xml><?xml version="1.0" encoding="utf-8"?>
<calcChain xmlns="http://schemas.openxmlformats.org/spreadsheetml/2006/main">
  <c r="L5" i="15" l="1"/>
  <c r="H9" i="14" l="1"/>
  <c r="F6" i="14"/>
  <c r="C3" i="11"/>
  <c r="H3" i="11" s="1"/>
  <c r="F3" i="11"/>
  <c r="B3" i="10"/>
  <c r="H3" i="10" s="1"/>
  <c r="C2" i="11"/>
  <c r="B2" i="10"/>
  <c r="F3" i="10"/>
  <c r="C3" i="9"/>
  <c r="B13" i="9"/>
  <c r="D13" i="9"/>
  <c r="D13" i="1"/>
  <c r="C13" i="9"/>
  <c r="K13" i="9" s="1"/>
  <c r="C13" i="1"/>
  <c r="J13" i="1" s="1"/>
  <c r="B14" i="9"/>
  <c r="H14" i="9"/>
  <c r="D14" i="9"/>
  <c r="E14" i="9" s="1"/>
  <c r="I14" i="9" s="1"/>
  <c r="C14" i="9"/>
  <c r="K14" i="9" s="1"/>
  <c r="H13" i="9"/>
  <c r="B4" i="9"/>
  <c r="C4" i="9"/>
  <c r="K4" i="9" s="1"/>
  <c r="D4" i="9"/>
  <c r="H4" i="9"/>
  <c r="D3" i="9"/>
  <c r="D3" i="1"/>
  <c r="C3" i="1"/>
  <c r="I12" i="8"/>
  <c r="H12" i="8"/>
  <c r="L12" i="8" s="1"/>
  <c r="G14" i="1"/>
  <c r="D14" i="1"/>
  <c r="H14" i="1" s="1"/>
  <c r="C14" i="1"/>
  <c r="J14" i="1" s="1"/>
  <c r="B14" i="1"/>
  <c r="G13" i="1"/>
  <c r="J4" i="1"/>
  <c r="B4" i="1"/>
  <c r="C4" i="1"/>
  <c r="D4" i="1"/>
  <c r="G4" i="1"/>
  <c r="I3" i="8"/>
  <c r="H3" i="8"/>
  <c r="G13" i="8"/>
  <c r="H13" i="8"/>
  <c r="L13" i="8" s="1"/>
  <c r="I13" i="8"/>
  <c r="G4" i="8"/>
  <c r="H4" i="8"/>
  <c r="L4" i="8" s="1"/>
  <c r="I4" i="8"/>
  <c r="K91" i="15"/>
  <c r="L91" i="15" s="1"/>
  <c r="J91" i="15"/>
  <c r="D91" i="15"/>
  <c r="K90" i="15"/>
  <c r="L90" i="15" s="1"/>
  <c r="J90" i="15"/>
  <c r="D90" i="15"/>
  <c r="K89" i="15"/>
  <c r="L89" i="15" s="1"/>
  <c r="J89" i="15"/>
  <c r="D89" i="15"/>
  <c r="K88" i="15"/>
  <c r="L88" i="15" s="1"/>
  <c r="J88" i="15"/>
  <c r="D88" i="15"/>
  <c r="K87" i="15"/>
  <c r="L87" i="15" s="1"/>
  <c r="J87" i="15"/>
  <c r="D87" i="15"/>
  <c r="K86" i="15"/>
  <c r="L86" i="15" s="1"/>
  <c r="J86" i="15"/>
  <c r="D86" i="15"/>
  <c r="K85" i="15"/>
  <c r="L85" i="15" s="1"/>
  <c r="J85" i="15"/>
  <c r="D85" i="15"/>
  <c r="K84" i="15"/>
  <c r="L84" i="15" s="1"/>
  <c r="J84" i="15"/>
  <c r="D84" i="15"/>
  <c r="K83" i="15"/>
  <c r="L83" i="15" s="1"/>
  <c r="J83" i="15"/>
  <c r="D83" i="15"/>
  <c r="K82" i="15"/>
  <c r="L82" i="15" s="1"/>
  <c r="J82" i="15"/>
  <c r="D82" i="15"/>
  <c r="K81" i="15"/>
  <c r="L81" i="15" s="1"/>
  <c r="J81" i="15"/>
  <c r="D81" i="15"/>
  <c r="K80" i="15"/>
  <c r="L80" i="15" s="1"/>
  <c r="J80" i="15"/>
  <c r="D80" i="15"/>
  <c r="K79" i="15"/>
  <c r="L79" i="15" s="1"/>
  <c r="J79" i="15"/>
  <c r="D79" i="15"/>
  <c r="K78" i="15"/>
  <c r="L78" i="15" s="1"/>
  <c r="J78" i="15"/>
  <c r="D78" i="15"/>
  <c r="K77" i="15"/>
  <c r="L77" i="15" s="1"/>
  <c r="J77" i="15"/>
  <c r="D77" i="15"/>
  <c r="K76" i="15"/>
  <c r="L76" i="15" s="1"/>
  <c r="J76" i="15"/>
  <c r="D76" i="15"/>
  <c r="K75" i="15"/>
  <c r="L75" i="15" s="1"/>
  <c r="J75" i="15"/>
  <c r="D75" i="15"/>
  <c r="K74" i="15"/>
  <c r="L74" i="15" s="1"/>
  <c r="J74" i="15"/>
  <c r="D74" i="15"/>
  <c r="K73" i="15"/>
  <c r="L73" i="15" s="1"/>
  <c r="J73" i="15"/>
  <c r="D73" i="15"/>
  <c r="K72" i="15"/>
  <c r="L72" i="15" s="1"/>
  <c r="J72" i="15"/>
  <c r="D72" i="15"/>
  <c r="K71" i="15"/>
  <c r="L71" i="15" s="1"/>
  <c r="J71" i="15"/>
  <c r="D71" i="15"/>
  <c r="K70" i="15"/>
  <c r="L70" i="15" s="1"/>
  <c r="J70" i="15"/>
  <c r="D70" i="15"/>
  <c r="K69" i="15"/>
  <c r="L69" i="15" s="1"/>
  <c r="J69" i="15"/>
  <c r="D69" i="15"/>
  <c r="K68" i="15"/>
  <c r="L68" i="15" s="1"/>
  <c r="J68" i="15"/>
  <c r="D68" i="15"/>
  <c r="K67" i="15"/>
  <c r="L67" i="15" s="1"/>
  <c r="J67" i="15"/>
  <c r="D67" i="15"/>
  <c r="K66" i="15"/>
  <c r="L66" i="15" s="1"/>
  <c r="J66" i="15"/>
  <c r="D66" i="15"/>
  <c r="K65" i="15"/>
  <c r="L65" i="15" s="1"/>
  <c r="J65" i="15"/>
  <c r="D65" i="15"/>
  <c r="K64" i="15"/>
  <c r="L64" i="15" s="1"/>
  <c r="J64" i="15"/>
  <c r="D64" i="15"/>
  <c r="K63" i="15"/>
  <c r="L63" i="15" s="1"/>
  <c r="J63" i="15"/>
  <c r="D63" i="15"/>
  <c r="K62" i="15"/>
  <c r="L62" i="15" s="1"/>
  <c r="J62" i="15"/>
  <c r="D62" i="15"/>
  <c r="K61" i="15"/>
  <c r="L61" i="15" s="1"/>
  <c r="J61" i="15"/>
  <c r="D61" i="15"/>
  <c r="K60" i="15"/>
  <c r="L60" i="15" s="1"/>
  <c r="J60" i="15"/>
  <c r="D60" i="15"/>
  <c r="K59" i="15"/>
  <c r="L59" i="15" s="1"/>
  <c r="J59" i="15"/>
  <c r="D59" i="15"/>
  <c r="K58" i="15"/>
  <c r="L58" i="15" s="1"/>
  <c r="J58" i="15"/>
  <c r="D58" i="15"/>
  <c r="K57" i="15"/>
  <c r="L57" i="15" s="1"/>
  <c r="J57" i="15"/>
  <c r="D57" i="15"/>
  <c r="K56" i="15"/>
  <c r="L56" i="15" s="1"/>
  <c r="J56" i="15"/>
  <c r="D56" i="15"/>
  <c r="K55" i="15"/>
  <c r="L55" i="15" s="1"/>
  <c r="J55" i="15"/>
  <c r="D55" i="15"/>
  <c r="K54" i="15"/>
  <c r="L54" i="15" s="1"/>
  <c r="J54" i="15"/>
  <c r="D54" i="15"/>
  <c r="K53" i="15"/>
  <c r="L53" i="15" s="1"/>
  <c r="J53" i="15"/>
  <c r="D53" i="15"/>
  <c r="K52" i="15"/>
  <c r="L52" i="15" s="1"/>
  <c r="J52" i="15"/>
  <c r="D52" i="15"/>
  <c r="K51" i="15"/>
  <c r="L51" i="15" s="1"/>
  <c r="J51" i="15"/>
  <c r="D51" i="15"/>
  <c r="K50" i="15"/>
  <c r="L50" i="15" s="1"/>
  <c r="J50" i="15"/>
  <c r="D50" i="15"/>
  <c r="K49" i="15"/>
  <c r="L49" i="15" s="1"/>
  <c r="J49" i="15"/>
  <c r="D49" i="15"/>
  <c r="K48" i="15"/>
  <c r="L48" i="15" s="1"/>
  <c r="J48" i="15"/>
  <c r="D48" i="15"/>
  <c r="K47" i="15"/>
  <c r="L47" i="15" s="1"/>
  <c r="J47" i="15"/>
  <c r="D47" i="15"/>
  <c r="K46" i="15"/>
  <c r="L46" i="15" s="1"/>
  <c r="J46" i="15"/>
  <c r="D46" i="15"/>
  <c r="K45" i="15"/>
  <c r="L45" i="15" s="1"/>
  <c r="J45" i="15"/>
  <c r="D45" i="15"/>
  <c r="K44" i="15"/>
  <c r="L44" i="15" s="1"/>
  <c r="J44" i="15"/>
  <c r="D44" i="15"/>
  <c r="K43" i="15"/>
  <c r="L43" i="15" s="1"/>
  <c r="J43" i="15"/>
  <c r="D43" i="15"/>
  <c r="K42" i="15"/>
  <c r="L42" i="15" s="1"/>
  <c r="J42" i="15"/>
  <c r="D42" i="15"/>
  <c r="K41" i="15"/>
  <c r="L41" i="15" s="1"/>
  <c r="J41" i="15"/>
  <c r="D41" i="15"/>
  <c r="K40" i="15"/>
  <c r="L40" i="15" s="1"/>
  <c r="J40" i="15"/>
  <c r="D40" i="15"/>
  <c r="K39" i="15"/>
  <c r="L39" i="15" s="1"/>
  <c r="J39" i="15"/>
  <c r="D39" i="15"/>
  <c r="K38" i="15"/>
  <c r="L38" i="15" s="1"/>
  <c r="J38" i="15"/>
  <c r="D38" i="15"/>
  <c r="K37" i="15"/>
  <c r="L37" i="15" s="1"/>
  <c r="J37" i="15"/>
  <c r="D37" i="15"/>
  <c r="K36" i="15"/>
  <c r="L36" i="15" s="1"/>
  <c r="J36" i="15"/>
  <c r="D36" i="15"/>
  <c r="K35" i="15"/>
  <c r="L35" i="15" s="1"/>
  <c r="J35" i="15"/>
  <c r="D35" i="15"/>
  <c r="K34" i="15"/>
  <c r="L34" i="15" s="1"/>
  <c r="J34" i="15"/>
  <c r="D34" i="15"/>
  <c r="K33" i="15"/>
  <c r="L33" i="15" s="1"/>
  <c r="J33" i="15"/>
  <c r="D33" i="15"/>
  <c r="K32" i="15"/>
  <c r="L32" i="15" s="1"/>
  <c r="J32" i="15"/>
  <c r="D32" i="15"/>
  <c r="K31" i="15"/>
  <c r="L31" i="15" s="1"/>
  <c r="J31" i="15"/>
  <c r="D31" i="15"/>
  <c r="K30" i="15"/>
  <c r="L30" i="15" s="1"/>
  <c r="J30" i="15"/>
  <c r="D30" i="15"/>
  <c r="K29" i="15"/>
  <c r="L29" i="15" s="1"/>
  <c r="J29" i="15"/>
  <c r="D29" i="15"/>
  <c r="K28" i="15"/>
  <c r="L28" i="15" s="1"/>
  <c r="J28" i="15"/>
  <c r="D28" i="15"/>
  <c r="K27" i="15"/>
  <c r="L27" i="15" s="1"/>
  <c r="J27" i="15"/>
  <c r="D27" i="15"/>
  <c r="K26" i="15"/>
  <c r="L26" i="15" s="1"/>
  <c r="J26" i="15"/>
  <c r="D26" i="15"/>
  <c r="K25" i="15"/>
  <c r="L25" i="15" s="1"/>
  <c r="J25" i="15"/>
  <c r="D25" i="15"/>
  <c r="K24" i="15"/>
  <c r="L24" i="15" s="1"/>
  <c r="J24" i="15"/>
  <c r="D24" i="15"/>
  <c r="K23" i="15"/>
  <c r="L23" i="15" s="1"/>
  <c r="J23" i="15"/>
  <c r="D23" i="15"/>
  <c r="K22" i="15"/>
  <c r="L22" i="15" s="1"/>
  <c r="J22" i="15"/>
  <c r="D22" i="15"/>
  <c r="K21" i="15"/>
  <c r="L21" i="15" s="1"/>
  <c r="J21" i="15"/>
  <c r="D21" i="15"/>
  <c r="K20" i="15"/>
  <c r="L20" i="15" s="1"/>
  <c r="J20" i="15"/>
  <c r="D20" i="15"/>
  <c r="K19" i="15"/>
  <c r="L19" i="15" s="1"/>
  <c r="J19" i="15"/>
  <c r="D19" i="15"/>
  <c r="K18" i="15"/>
  <c r="L18" i="15" s="1"/>
  <c r="J18" i="15"/>
  <c r="D18" i="15"/>
  <c r="K17" i="15"/>
  <c r="L17" i="15" s="1"/>
  <c r="J17" i="15"/>
  <c r="D17" i="15"/>
  <c r="K16" i="15"/>
  <c r="L16" i="15" s="1"/>
  <c r="J16" i="15"/>
  <c r="D16" i="15"/>
  <c r="K15" i="15"/>
  <c r="L15" i="15" s="1"/>
  <c r="J15" i="15"/>
  <c r="D15" i="15"/>
  <c r="K14" i="15"/>
  <c r="L14" i="15" s="1"/>
  <c r="J14" i="15"/>
  <c r="D14" i="15"/>
  <c r="O13" i="15"/>
  <c r="K13" i="15"/>
  <c r="L13" i="15" s="1"/>
  <c r="P13" i="15" s="1"/>
  <c r="Q13" i="15" s="1"/>
  <c r="J13" i="15"/>
  <c r="D13" i="15"/>
  <c r="O12" i="15"/>
  <c r="K12" i="15"/>
  <c r="L12" i="15" s="1"/>
  <c r="P12" i="15" s="1"/>
  <c r="Q12" i="15" s="1"/>
  <c r="J12" i="15"/>
  <c r="D12" i="15"/>
  <c r="O11" i="15"/>
  <c r="K11" i="15"/>
  <c r="L11" i="15" s="1"/>
  <c r="P11" i="15" s="1"/>
  <c r="Q11" i="15" s="1"/>
  <c r="J11" i="15"/>
  <c r="D11" i="15"/>
  <c r="O10" i="15"/>
  <c r="K10" i="15"/>
  <c r="L10" i="15" s="1"/>
  <c r="P10" i="15" s="1"/>
  <c r="Q10" i="15" s="1"/>
  <c r="J10" i="15"/>
  <c r="D10" i="15"/>
  <c r="O9" i="15"/>
  <c r="K9" i="15"/>
  <c r="L9" i="15" s="1"/>
  <c r="P9" i="15" s="1"/>
  <c r="Q9" i="15" s="1"/>
  <c r="J9" i="15"/>
  <c r="D9" i="15"/>
  <c r="O8" i="15"/>
  <c r="K8" i="15"/>
  <c r="L8" i="15" s="1"/>
  <c r="P8" i="15" s="1"/>
  <c r="Q8" i="15" s="1"/>
  <c r="J8" i="15"/>
  <c r="D8" i="15"/>
  <c r="O7" i="15"/>
  <c r="L7" i="15"/>
  <c r="K7" i="15"/>
  <c r="J7" i="15"/>
  <c r="D7" i="15"/>
  <c r="O6" i="15"/>
  <c r="K6" i="15"/>
  <c r="L6" i="15" s="1"/>
  <c r="J6" i="15"/>
  <c r="D6" i="15"/>
  <c r="O5" i="15"/>
  <c r="K5" i="15"/>
  <c r="J5" i="15"/>
  <c r="D5" i="15"/>
  <c r="O4" i="15"/>
  <c r="K4" i="15"/>
  <c r="L4" i="15" s="1"/>
  <c r="J4" i="15"/>
  <c r="D4" i="15"/>
  <c r="O3" i="15"/>
  <c r="K3" i="15"/>
  <c r="L3" i="15" s="1"/>
  <c r="P3" i="15" s="1"/>
  <c r="Q3" i="15" s="1"/>
  <c r="J3" i="15"/>
  <c r="D3" i="15"/>
  <c r="R3" i="14"/>
  <c r="R14" i="14"/>
  <c r="N14" i="14"/>
  <c r="L14" i="14"/>
  <c r="H14" i="14"/>
  <c r="F14" i="14"/>
  <c r="M14" i="14" s="1"/>
  <c r="C14" i="14"/>
  <c r="R13" i="14"/>
  <c r="L13" i="14"/>
  <c r="H13" i="14"/>
  <c r="F13" i="14"/>
  <c r="O13" i="14" s="1"/>
  <c r="C13" i="14"/>
  <c r="R12" i="14"/>
  <c r="M12" i="14"/>
  <c r="U12" i="14" s="1"/>
  <c r="L12" i="14"/>
  <c r="H12" i="14"/>
  <c r="F12" i="14"/>
  <c r="O12" i="14" s="1"/>
  <c r="C12" i="14"/>
  <c r="R11" i="14"/>
  <c r="O11" i="14"/>
  <c r="L11" i="14"/>
  <c r="H11" i="14"/>
  <c r="F11" i="14"/>
  <c r="M11" i="14" s="1"/>
  <c r="C11" i="14"/>
  <c r="R10" i="14"/>
  <c r="O10" i="14"/>
  <c r="L10" i="14"/>
  <c r="H10" i="14"/>
  <c r="N10" i="14" s="1"/>
  <c r="F10" i="14"/>
  <c r="M10" i="14" s="1"/>
  <c r="C10" i="14"/>
  <c r="R9" i="14"/>
  <c r="L9" i="14"/>
  <c r="F9" i="14"/>
  <c r="O9" i="14" s="1"/>
  <c r="C9" i="14"/>
  <c r="R8" i="14"/>
  <c r="M8" i="14"/>
  <c r="L8" i="14"/>
  <c r="H8" i="14"/>
  <c r="F8" i="14"/>
  <c r="O8" i="14" s="1"/>
  <c r="C8" i="14"/>
  <c r="R7" i="14"/>
  <c r="O7" i="14"/>
  <c r="L7" i="14"/>
  <c r="H7" i="14"/>
  <c r="F7" i="14"/>
  <c r="M7" i="14" s="1"/>
  <c r="C7" i="14"/>
  <c r="R6" i="14"/>
  <c r="O6" i="14"/>
  <c r="L6" i="14"/>
  <c r="H6" i="14"/>
  <c r="N6" i="14" s="1"/>
  <c r="M6" i="14"/>
  <c r="C6" i="14"/>
  <c r="R5" i="14"/>
  <c r="L5" i="14"/>
  <c r="H5" i="14"/>
  <c r="F5" i="14"/>
  <c r="O5" i="14" s="1"/>
  <c r="C5" i="14"/>
  <c r="R4" i="14"/>
  <c r="M4" i="14"/>
  <c r="L4" i="14"/>
  <c r="H4" i="14"/>
  <c r="F4" i="14"/>
  <c r="O4" i="14" s="1"/>
  <c r="C4" i="14"/>
  <c r="H3" i="14"/>
  <c r="N3" i="14" s="1"/>
  <c r="F3" i="14"/>
  <c r="M3" i="14" s="1"/>
  <c r="C3" i="14"/>
  <c r="K3" i="11" l="1"/>
  <c r="E13" i="9"/>
  <c r="I13" i="9" s="1"/>
  <c r="N14" i="9"/>
  <c r="U3" i="14"/>
  <c r="P5" i="14"/>
  <c r="P9" i="14"/>
  <c r="N11" i="14"/>
  <c r="P13" i="14"/>
  <c r="N5" i="14"/>
  <c r="N4" i="14"/>
  <c r="P6" i="14"/>
  <c r="S6" i="14" s="1"/>
  <c r="T6" i="14" s="1"/>
  <c r="U7" i="14"/>
  <c r="V7" i="14" s="1"/>
  <c r="N8" i="14"/>
  <c r="P10" i="14"/>
  <c r="U11" i="14"/>
  <c r="V11" i="14" s="1"/>
  <c r="N12" i="14"/>
  <c r="P14" i="14"/>
  <c r="P4" i="15"/>
  <c r="Q4" i="15" s="1"/>
  <c r="P5" i="15"/>
  <c r="Q5" i="15" s="1"/>
  <c r="P6" i="15"/>
  <c r="Q6" i="15" s="1"/>
  <c r="P7" i="15"/>
  <c r="Q7" i="15" s="1"/>
  <c r="J4" i="8"/>
  <c r="N4" i="8" s="1"/>
  <c r="S14" i="14"/>
  <c r="T14" i="14" s="1"/>
  <c r="U6" i="14"/>
  <c r="V6" i="14" s="1"/>
  <c r="P7" i="14"/>
  <c r="U10" i="14"/>
  <c r="N9" i="14"/>
  <c r="N13" i="14"/>
  <c r="S13" i="14" s="1"/>
  <c r="T13" i="14" s="1"/>
  <c r="J13" i="8"/>
  <c r="M14" i="1"/>
  <c r="G12" i="8"/>
  <c r="J12" i="8" s="1"/>
  <c r="N12" i="8" s="1"/>
  <c r="N14" i="8" s="1"/>
  <c r="B13" i="1"/>
  <c r="H13" i="1" s="1"/>
  <c r="M13" i="1" s="1"/>
  <c r="M15" i="1" s="1"/>
  <c r="K3" i="10"/>
  <c r="N13" i="9"/>
  <c r="E4" i="9"/>
  <c r="I4" i="9" s="1"/>
  <c r="N4" i="9" s="1"/>
  <c r="H4" i="1"/>
  <c r="M4" i="1" s="1"/>
  <c r="N13" i="8"/>
  <c r="V10" i="14"/>
  <c r="W10" i="14"/>
  <c r="X10" i="14" s="1"/>
  <c r="W12" i="14"/>
  <c r="X12" i="14" s="1"/>
  <c r="V12" i="14"/>
  <c r="W11" i="14"/>
  <c r="X11" i="14" s="1"/>
  <c r="U8" i="14"/>
  <c r="U4" i="14"/>
  <c r="S5" i="14"/>
  <c r="T5" i="14" s="1"/>
  <c r="S9" i="14"/>
  <c r="T9" i="14" s="1"/>
  <c r="S10" i="14"/>
  <c r="T10" i="14" s="1"/>
  <c r="P11" i="14"/>
  <c r="O14" i="14"/>
  <c r="U14" i="14" s="1"/>
  <c r="P8" i="14"/>
  <c r="S8" i="14" s="1"/>
  <c r="T8" i="14" s="1"/>
  <c r="M9" i="14"/>
  <c r="U9" i="14" s="1"/>
  <c r="P3" i="14"/>
  <c r="S3" i="14" s="1"/>
  <c r="T3" i="14" s="1"/>
  <c r="O3" i="14"/>
  <c r="P4" i="14"/>
  <c r="S4" i="14" s="1"/>
  <c r="T4" i="14" s="1"/>
  <c r="M5" i="14"/>
  <c r="U5" i="14" s="1"/>
  <c r="P12" i="14"/>
  <c r="M13" i="14"/>
  <c r="U13" i="14" s="1"/>
  <c r="N7" i="14"/>
  <c r="S7" i="14" s="1"/>
  <c r="T7" i="14" s="1"/>
  <c r="S12" i="14" l="1"/>
  <c r="T12" i="14" s="1"/>
  <c r="W7" i="14"/>
  <c r="X7" i="14" s="1"/>
  <c r="W6" i="14"/>
  <c r="X6" i="14" s="1"/>
  <c r="S11" i="14"/>
  <c r="T11" i="14" s="1"/>
  <c r="N15" i="9"/>
  <c r="V3" i="14"/>
  <c r="W3" i="14"/>
  <c r="X3" i="14" s="1"/>
  <c r="V14" i="14"/>
  <c r="W14" i="14"/>
  <c r="X14" i="14" s="1"/>
  <c r="W8" i="14"/>
  <c r="X8" i="14" s="1"/>
  <c r="V8" i="14"/>
  <c r="V13" i="14"/>
  <c r="W13" i="14"/>
  <c r="X13" i="14" s="1"/>
  <c r="W4" i="14"/>
  <c r="X4" i="14" s="1"/>
  <c r="V4" i="14"/>
  <c r="V5" i="14"/>
  <c r="W5" i="14"/>
  <c r="X5" i="14" s="1"/>
  <c r="V9" i="14"/>
  <c r="W9" i="14"/>
  <c r="X9" i="14" s="1"/>
  <c r="B3" i="9" l="1"/>
  <c r="E3" i="9" s="1"/>
  <c r="B3" i="1"/>
  <c r="G3" i="8"/>
  <c r="J3" i="8" s="1"/>
  <c r="F2" i="11"/>
  <c r="H2" i="11"/>
  <c r="G3" i="1"/>
  <c r="K2" i="11" l="1"/>
  <c r="K4" i="11" s="1"/>
  <c r="H3" i="1"/>
  <c r="F2" i="10"/>
  <c r="H3" i="9"/>
  <c r="H2" i="10"/>
  <c r="K3" i="9"/>
  <c r="J3" i="1"/>
  <c r="L3" i="8"/>
  <c r="N3" i="8" s="1"/>
  <c r="N5" i="8" s="1"/>
  <c r="K2" i="10" l="1"/>
  <c r="K4" i="10" s="1"/>
  <c r="M3" i="1"/>
  <c r="M5" i="1" s="1"/>
  <c r="I3" i="9"/>
  <c r="N3" i="9" l="1"/>
  <c r="N5" i="9" s="1"/>
</calcChain>
</file>

<file path=xl/sharedStrings.xml><?xml version="1.0" encoding="utf-8"?>
<sst xmlns="http://schemas.openxmlformats.org/spreadsheetml/2006/main" count="384" uniqueCount="273">
  <si>
    <t>操作方式</t>
  </si>
  <si>
    <t>操作方式</t>
    <phoneticPr fontId="1" type="noConversion"/>
  </si>
  <si>
    <t>饱和因子(s)</t>
    <phoneticPr fontId="1" type="noConversion"/>
  </si>
  <si>
    <t>新罐车或清洗后的罐车</t>
  </si>
  <si>
    <t>喷溅式装载</t>
  </si>
  <si>
    <t>油品</t>
    <phoneticPr fontId="1" type="noConversion"/>
  </si>
  <si>
    <t>状态</t>
    <phoneticPr fontId="1" type="noConversion"/>
  </si>
  <si>
    <t>VOCs排放量(吨/年)</t>
    <phoneticPr fontId="1" type="noConversion"/>
  </si>
  <si>
    <t>底部或液下装载</t>
  </si>
  <si>
    <t>船舱情况</t>
  </si>
  <si>
    <t>上次装载</t>
  </si>
  <si>
    <t>未清洗</t>
  </si>
  <si>
    <t>装有压舱物</t>
  </si>
  <si>
    <t>挥发性物质</t>
  </si>
  <si>
    <t>任何状态</t>
  </si>
  <si>
    <t>不挥发物质</t>
  </si>
  <si>
    <r>
      <t>装载原油时的已有排放因子L</t>
    </r>
    <r>
      <rPr>
        <b/>
        <vertAlign val="subscript"/>
        <sz val="11"/>
        <color theme="1"/>
        <rFont val="宋体"/>
        <family val="3"/>
        <charset val="134"/>
        <scheme val="minor"/>
      </rPr>
      <t>A</t>
    </r>
    <phoneticPr fontId="1" type="noConversion"/>
  </si>
  <si>
    <t>清洗后或无油品蒸气</t>
    <phoneticPr fontId="1" type="noConversion"/>
  </si>
  <si>
    <t>挥发性物质</t>
    <phoneticPr fontId="1" type="noConversion"/>
  </si>
  <si>
    <r>
      <t>已有排放因子</t>
    </r>
    <r>
      <rPr>
        <sz val="12"/>
        <color rgb="FF000000"/>
        <rFont val="Times New Roman"/>
        <family val="1"/>
      </rPr>
      <t>L</t>
    </r>
    <r>
      <rPr>
        <vertAlign val="subscript"/>
        <sz val="12"/>
        <color rgb="FF000000"/>
        <rFont val="Times New Roman"/>
        <family val="1"/>
      </rPr>
      <t>A</t>
    </r>
    <r>
      <rPr>
        <sz val="12"/>
        <color rgb="FF000000"/>
        <rFont val="仿宋_GB2312"/>
        <family val="3"/>
        <charset val="134"/>
      </rPr>
      <t>（千克</t>
    </r>
    <r>
      <rPr>
        <sz val="12"/>
        <color rgb="FF000000"/>
        <rFont val="Times New Roman"/>
        <family val="1"/>
      </rPr>
      <t>/</t>
    </r>
    <r>
      <rPr>
        <sz val="12"/>
        <color rgb="FF000000"/>
        <rFont val="仿宋_GB2312"/>
        <family val="3"/>
        <charset val="134"/>
      </rPr>
      <t>立方米）</t>
    </r>
    <phoneticPr fontId="1" type="noConversion"/>
  </si>
  <si>
    <t>舱体情况</t>
  </si>
  <si>
    <t>上次装载物</t>
  </si>
  <si>
    <r>
      <t>千克</t>
    </r>
    <r>
      <rPr>
        <sz val="12"/>
        <color rgb="FF000000"/>
        <rFont val="Times New Roman"/>
        <family val="1"/>
      </rPr>
      <t>/</t>
    </r>
    <r>
      <rPr>
        <sz val="12"/>
        <color rgb="FF000000"/>
        <rFont val="仿宋_GB2312"/>
        <family val="3"/>
        <charset val="134"/>
      </rPr>
      <t>立方米</t>
    </r>
  </si>
  <si>
    <t>挥发性</t>
  </si>
  <si>
    <t>驳船不压舱</t>
  </si>
  <si>
    <t>清洗后</t>
  </si>
  <si>
    <t>无数据</t>
  </si>
  <si>
    <t>不挥发</t>
  </si>
  <si>
    <t>任何货物</t>
  </si>
  <si>
    <r>
      <t>船舶装载汽油时损耗排放因子L</t>
    </r>
    <r>
      <rPr>
        <b/>
        <vertAlign val="subscript"/>
        <sz val="12"/>
        <color rgb="FF000000"/>
        <rFont val="仿宋_GB2312"/>
        <family val="3"/>
        <charset val="134"/>
      </rPr>
      <t>L</t>
    </r>
    <phoneticPr fontId="1" type="noConversion"/>
  </si>
  <si>
    <t>典型总体状况</t>
    <phoneticPr fontId="1" type="noConversion"/>
  </si>
  <si>
    <t>油气分子量(g/mol)</t>
    <phoneticPr fontId="1" type="noConversion"/>
  </si>
  <si>
    <r>
      <t>装载损耗排放因子(L</t>
    </r>
    <r>
      <rPr>
        <vertAlign val="subscript"/>
        <sz val="10"/>
        <color theme="1"/>
        <rFont val="宋体"/>
        <family val="3"/>
        <charset val="134"/>
        <scheme val="minor"/>
      </rPr>
      <t>L</t>
    </r>
    <r>
      <rPr>
        <sz val="10"/>
        <color theme="1"/>
        <rFont val="宋体"/>
        <family val="3"/>
        <charset val="134"/>
        <scheme val="minor"/>
      </rPr>
      <t>)（kg/m</t>
    </r>
    <r>
      <rPr>
        <vertAlign val="superscript"/>
        <sz val="10"/>
        <color theme="1"/>
        <rFont val="宋体"/>
        <family val="3"/>
        <charset val="134"/>
        <scheme val="minor"/>
      </rPr>
      <t>3</t>
    </r>
    <r>
      <rPr>
        <sz val="10"/>
        <color theme="1"/>
        <rFont val="宋体"/>
        <family val="3"/>
        <charset val="134"/>
        <scheme val="minor"/>
      </rPr>
      <t>）</t>
    </r>
    <phoneticPr fontId="1" type="noConversion"/>
  </si>
  <si>
    <r>
      <t>年周转量N(m</t>
    </r>
    <r>
      <rPr>
        <vertAlign val="superscript"/>
        <sz val="10"/>
        <color theme="1"/>
        <rFont val="宋体"/>
        <family val="3"/>
        <charset val="134"/>
        <scheme val="minor"/>
      </rPr>
      <t>3</t>
    </r>
    <r>
      <rPr>
        <sz val="10"/>
        <color theme="1"/>
        <rFont val="宋体"/>
        <family val="3"/>
        <charset val="134"/>
        <scheme val="minor"/>
      </rPr>
      <t>/a)</t>
    </r>
    <phoneticPr fontId="1" type="noConversion"/>
  </si>
  <si>
    <t>年周转量（t/a）</t>
    <phoneticPr fontId="1" type="noConversion"/>
  </si>
  <si>
    <t>无油品蒸气</t>
    <phoneticPr fontId="1" type="noConversion"/>
  </si>
  <si>
    <t>汽油</t>
  </si>
  <si>
    <t>柴油</t>
  </si>
  <si>
    <t>苯</t>
  </si>
  <si>
    <t>/</t>
    <phoneticPr fontId="1" type="noConversion"/>
  </si>
  <si>
    <t>MTBE</t>
  </si>
  <si>
    <r>
      <t>有机气体控制设施入口</t>
    </r>
    <r>
      <rPr>
        <sz val="10.5"/>
        <color theme="1"/>
        <rFont val="Times New Roman"/>
        <family val="1"/>
      </rPr>
      <t>VOCs</t>
    </r>
    <r>
      <rPr>
        <sz val="10.5"/>
        <color theme="1"/>
        <rFont val="仿宋_GB2312"/>
        <family val="3"/>
        <charset val="134"/>
      </rPr>
      <t>浓度（</t>
    </r>
    <r>
      <rPr>
        <sz val="10.5"/>
        <color theme="1"/>
        <rFont val="Times New Roman"/>
        <family val="1"/>
      </rPr>
      <t>mg/m</t>
    </r>
    <r>
      <rPr>
        <vertAlign val="superscript"/>
        <sz val="10.5"/>
        <color theme="1"/>
        <rFont val="Times New Roman"/>
        <family val="1"/>
      </rPr>
      <t>3</t>
    </r>
    <r>
      <rPr>
        <sz val="10.5"/>
        <color theme="1"/>
        <rFont val="仿宋_GB2312"/>
        <family val="3"/>
        <charset val="134"/>
      </rPr>
      <t>）</t>
    </r>
    <phoneticPr fontId="1" type="noConversion"/>
  </si>
  <si>
    <r>
      <t>有机气体控制设施出口</t>
    </r>
    <r>
      <rPr>
        <sz val="10.5"/>
        <color theme="1"/>
        <rFont val="Times New Roman"/>
        <family val="1"/>
      </rPr>
      <t>VOCs</t>
    </r>
    <r>
      <rPr>
        <sz val="10.5"/>
        <color theme="1"/>
        <rFont val="仿宋_GB2312"/>
        <family val="3"/>
        <charset val="134"/>
      </rPr>
      <t>浓度（</t>
    </r>
    <r>
      <rPr>
        <sz val="10.5"/>
        <color theme="1"/>
        <rFont val="Times New Roman"/>
        <family val="1"/>
      </rPr>
      <t>mg/m</t>
    </r>
    <r>
      <rPr>
        <vertAlign val="superscript"/>
        <sz val="10.5"/>
        <color theme="1"/>
        <rFont val="Times New Roman"/>
        <family val="1"/>
      </rPr>
      <t>3</t>
    </r>
    <r>
      <rPr>
        <sz val="10.5"/>
        <color theme="1"/>
        <rFont val="仿宋_GB2312"/>
        <family val="3"/>
        <charset val="134"/>
      </rPr>
      <t>）</t>
    </r>
    <phoneticPr fontId="1" type="noConversion"/>
  </si>
  <si>
    <r>
      <t>有机气体控制设施入口气体流量（</t>
    </r>
    <r>
      <rPr>
        <sz val="10.5"/>
        <color theme="1"/>
        <rFont val="Times New Roman"/>
        <family val="1"/>
      </rPr>
      <t>m</t>
    </r>
    <r>
      <rPr>
        <vertAlign val="superscript"/>
        <sz val="10.5"/>
        <color theme="1"/>
        <rFont val="Times New Roman"/>
        <family val="1"/>
      </rPr>
      <t>3</t>
    </r>
    <r>
      <rPr>
        <sz val="10.5"/>
        <color theme="1"/>
        <rFont val="Times New Roman"/>
        <family val="1"/>
      </rPr>
      <t>/h</t>
    </r>
    <r>
      <rPr>
        <sz val="10.5"/>
        <color theme="1"/>
        <rFont val="仿宋_GB2312"/>
        <family val="3"/>
        <charset val="134"/>
      </rPr>
      <t>）</t>
    </r>
    <phoneticPr fontId="1" type="noConversion"/>
  </si>
  <si>
    <r>
      <t>有机气体控制设施出口气体流量（</t>
    </r>
    <r>
      <rPr>
        <sz val="10.5"/>
        <color theme="1"/>
        <rFont val="Times New Roman"/>
        <family val="1"/>
      </rPr>
      <t>m</t>
    </r>
    <r>
      <rPr>
        <vertAlign val="superscript"/>
        <sz val="10.5"/>
        <color theme="1"/>
        <rFont val="Times New Roman"/>
        <family val="1"/>
      </rPr>
      <t>3</t>
    </r>
    <r>
      <rPr>
        <sz val="10.5"/>
        <color theme="1"/>
        <rFont val="Times New Roman"/>
        <family val="1"/>
      </rPr>
      <t>/h</t>
    </r>
    <r>
      <rPr>
        <sz val="10.5"/>
        <color theme="1"/>
        <rFont val="仿宋_GB2312"/>
        <family val="3"/>
        <charset val="134"/>
      </rPr>
      <t>）</t>
    </r>
    <phoneticPr fontId="1" type="noConversion"/>
  </si>
  <si>
    <t>油气回收设施年回收量或焚烧等年处理掉的量（t/a）</t>
  </si>
  <si>
    <r>
      <rPr>
        <sz val="10"/>
        <rFont val="宋体"/>
        <family val="3"/>
        <charset val="134"/>
      </rPr>
      <t>绝对温度</t>
    </r>
    <phoneticPr fontId="1" type="noConversion"/>
  </si>
  <si>
    <t>汽油</t>
    <phoneticPr fontId="1" type="noConversion"/>
  </si>
  <si>
    <t>重石脑油</t>
  </si>
  <si>
    <t>轻污油</t>
  </si>
  <si>
    <t>烷基化油</t>
  </si>
  <si>
    <r>
      <rPr>
        <sz val="10"/>
        <rFont val="宋体"/>
        <family val="3"/>
        <charset val="134"/>
      </rPr>
      <t>油品气相密度</t>
    </r>
    <phoneticPr fontId="1" type="noConversion"/>
  </si>
  <si>
    <r>
      <rPr>
        <sz val="10"/>
        <rFont val="宋体"/>
        <family val="3"/>
        <charset val="134"/>
      </rPr>
      <t>油气浓度</t>
    </r>
    <r>
      <rPr>
        <sz val="10"/>
        <rFont val="Times New Roman"/>
        <family val="1"/>
      </rPr>
      <t>(g/m</t>
    </r>
    <r>
      <rPr>
        <vertAlign val="superscript"/>
        <sz val="10"/>
        <rFont val="Times New Roman"/>
        <family val="1"/>
      </rPr>
      <t>3</t>
    </r>
    <r>
      <rPr>
        <sz val="10"/>
        <rFont val="Times New Roman"/>
        <family val="1"/>
      </rPr>
      <t>)</t>
    </r>
    <phoneticPr fontId="1" type="noConversion"/>
  </si>
  <si>
    <r>
      <rPr>
        <sz val="10"/>
        <rFont val="宋体"/>
        <family val="3"/>
        <charset val="134"/>
      </rPr>
      <t>安托因常数</t>
    </r>
    <r>
      <rPr>
        <sz val="10"/>
        <rFont val="Times New Roman"/>
        <family val="1"/>
      </rPr>
      <t>A</t>
    </r>
    <phoneticPr fontId="1" type="noConversion"/>
  </si>
  <si>
    <r>
      <rPr>
        <sz val="10"/>
        <rFont val="宋体"/>
        <family val="3"/>
        <charset val="134"/>
      </rPr>
      <t>安托因常数</t>
    </r>
    <r>
      <rPr>
        <sz val="10"/>
        <rFont val="Times New Roman"/>
        <family val="1"/>
      </rPr>
      <t>B</t>
    </r>
    <phoneticPr fontId="1" type="noConversion"/>
  </si>
  <si>
    <t>苯乙烯</t>
    <phoneticPr fontId="1" type="noConversion"/>
  </si>
  <si>
    <t>甲苯</t>
    <phoneticPr fontId="1" type="noConversion"/>
  </si>
  <si>
    <t>对二甲苯</t>
    <phoneticPr fontId="1" type="noConversion"/>
  </si>
  <si>
    <t>间二甲苯</t>
    <phoneticPr fontId="1" type="noConversion"/>
  </si>
  <si>
    <t>邻二甲苯</t>
    <phoneticPr fontId="1" type="noConversion"/>
  </si>
  <si>
    <r>
      <rPr>
        <sz val="10"/>
        <rFont val="宋体"/>
        <family val="3"/>
        <charset val="134"/>
      </rPr>
      <t>混二甲苯</t>
    </r>
    <phoneticPr fontId="1" type="noConversion"/>
  </si>
  <si>
    <t>甲醇</t>
  </si>
  <si>
    <t>乙二醇</t>
    <phoneticPr fontId="1" type="noConversion"/>
  </si>
  <si>
    <r>
      <rPr>
        <sz val="10"/>
        <color rgb="FF000000"/>
        <rFont val="仿宋_GB2312"/>
        <family val="1"/>
        <charset val="134"/>
      </rPr>
      <t>乙苯</t>
    </r>
  </si>
  <si>
    <r>
      <rPr>
        <sz val="10"/>
        <color theme="1"/>
        <rFont val="宋体"/>
        <family val="3"/>
        <charset val="134"/>
      </rPr>
      <t>环己烷</t>
    </r>
    <phoneticPr fontId="1" type="noConversion"/>
  </si>
  <si>
    <r>
      <rPr>
        <sz val="10"/>
        <color theme="1"/>
        <rFont val="宋体"/>
        <family val="3"/>
        <charset val="134"/>
      </rPr>
      <t>己烷</t>
    </r>
    <phoneticPr fontId="1" type="noConversion"/>
  </si>
  <si>
    <r>
      <t>1-</t>
    </r>
    <r>
      <rPr>
        <sz val="10"/>
        <color theme="1"/>
        <rFont val="宋体"/>
        <family val="3"/>
        <charset val="134"/>
      </rPr>
      <t>己烯</t>
    </r>
    <phoneticPr fontId="1" type="noConversion"/>
  </si>
  <si>
    <r>
      <rPr>
        <sz val="10"/>
        <color theme="1"/>
        <rFont val="宋体"/>
        <family val="3"/>
        <charset val="134"/>
      </rPr>
      <t>环戊二烯</t>
    </r>
    <phoneticPr fontId="1" type="noConversion"/>
  </si>
  <si>
    <r>
      <rPr>
        <sz val="10"/>
        <color theme="1"/>
        <rFont val="宋体"/>
        <family val="3"/>
        <charset val="134"/>
      </rPr>
      <t>双环戊二烯</t>
    </r>
    <phoneticPr fontId="1" type="noConversion"/>
  </si>
  <si>
    <r>
      <t>饱和因子</t>
    </r>
    <r>
      <rPr>
        <b/>
        <sz val="10.5"/>
        <color theme="1"/>
        <rFont val="Times New Roman"/>
        <family val="1"/>
      </rPr>
      <t>s</t>
    </r>
  </si>
  <si>
    <r>
      <t>底部</t>
    </r>
    <r>
      <rPr>
        <sz val="10.5"/>
        <color theme="1"/>
        <rFont val="Times New Roman"/>
        <family val="1"/>
      </rPr>
      <t>/</t>
    </r>
    <r>
      <rPr>
        <sz val="10.5"/>
        <color theme="1"/>
        <rFont val="仿宋_GB2312"/>
        <family val="3"/>
        <charset val="134"/>
      </rPr>
      <t>液下装载</t>
    </r>
  </si>
  <si>
    <t>正常工况（普通）的罐车</t>
  </si>
  <si>
    <r>
      <t>气、液相处于平衡状态，将挥发物料看做理想气体下的物料密度(Co)（kg/m</t>
    </r>
    <r>
      <rPr>
        <vertAlign val="superscript"/>
        <sz val="10"/>
        <color theme="1"/>
        <rFont val="宋体"/>
        <family val="3"/>
        <charset val="134"/>
        <scheme val="minor"/>
      </rPr>
      <t>3</t>
    </r>
    <r>
      <rPr>
        <sz val="10"/>
        <color theme="1"/>
        <rFont val="宋体"/>
        <family val="3"/>
        <charset val="134"/>
        <scheme val="minor"/>
      </rPr>
      <t>）</t>
    </r>
    <phoneticPr fontId="1" type="noConversion"/>
  </si>
  <si>
    <t>正常工况（普通）的罐车</t>
    <phoneticPr fontId="1" type="noConversion"/>
  </si>
  <si>
    <t>油气回收设施年回收量或焚烧等年处理掉的量（t/a）</t>
    <phoneticPr fontId="1" type="noConversion"/>
  </si>
  <si>
    <t>油品</t>
    <phoneticPr fontId="1" type="noConversion"/>
  </si>
  <si>
    <r>
      <t>装载油品的真实蒸气压P</t>
    </r>
    <r>
      <rPr>
        <vertAlign val="subscript"/>
        <sz val="10"/>
        <color theme="1"/>
        <rFont val="宋体"/>
        <family val="3"/>
        <charset val="134"/>
        <scheme val="minor"/>
      </rPr>
      <t>T</t>
    </r>
    <r>
      <rPr>
        <sz val="10"/>
        <color theme="1"/>
        <rFont val="宋体"/>
        <family val="3"/>
        <charset val="134"/>
        <scheme val="minor"/>
      </rPr>
      <t>(千帕)</t>
    </r>
    <phoneticPr fontId="1" type="noConversion"/>
  </si>
  <si>
    <t>原油密度（kg/m3）</t>
    <phoneticPr fontId="1" type="noConversion"/>
  </si>
  <si>
    <t>油气分子量(g/mol)</t>
    <phoneticPr fontId="1" type="noConversion"/>
  </si>
  <si>
    <r>
      <t>生成排放因子L</t>
    </r>
    <r>
      <rPr>
        <vertAlign val="subscript"/>
        <sz val="10"/>
        <color theme="1"/>
        <rFont val="宋体"/>
        <family val="3"/>
        <charset val="134"/>
        <scheme val="minor"/>
      </rPr>
      <t>G</t>
    </r>
    <r>
      <rPr>
        <sz val="10"/>
        <color theme="1"/>
        <rFont val="宋体"/>
        <family val="3"/>
        <charset val="134"/>
        <scheme val="minor"/>
      </rPr>
      <t>（千克/立方米）</t>
    </r>
    <phoneticPr fontId="1" type="noConversion"/>
  </si>
  <si>
    <t>船舱情况</t>
    <phoneticPr fontId="1" type="noConversion"/>
  </si>
  <si>
    <t>上次装载</t>
    <phoneticPr fontId="1" type="noConversion"/>
  </si>
  <si>
    <r>
      <t>已有排放因子L</t>
    </r>
    <r>
      <rPr>
        <vertAlign val="subscript"/>
        <sz val="10"/>
        <color theme="1"/>
        <rFont val="宋体"/>
        <family val="3"/>
        <charset val="134"/>
        <scheme val="minor"/>
      </rPr>
      <t>A</t>
    </r>
    <r>
      <rPr>
        <sz val="10"/>
        <color theme="1"/>
        <rFont val="宋体"/>
        <family val="3"/>
        <charset val="134"/>
        <scheme val="minor"/>
      </rPr>
      <t>（千克/立方米）</t>
    </r>
    <phoneticPr fontId="1" type="noConversion"/>
  </si>
  <si>
    <r>
      <t>装载损耗排放因子L</t>
    </r>
    <r>
      <rPr>
        <vertAlign val="subscript"/>
        <sz val="10"/>
        <color theme="1"/>
        <rFont val="宋体"/>
        <family val="3"/>
        <charset val="134"/>
        <scheme val="minor"/>
      </rPr>
      <t>L</t>
    </r>
    <r>
      <rPr>
        <sz val="10"/>
        <color theme="1"/>
        <rFont val="宋体"/>
        <family val="3"/>
        <charset val="134"/>
        <scheme val="minor"/>
      </rPr>
      <t>（千克/立方米）</t>
    </r>
    <phoneticPr fontId="1" type="noConversion"/>
  </si>
  <si>
    <r>
      <t>装载损耗排放因子L</t>
    </r>
    <r>
      <rPr>
        <vertAlign val="subscript"/>
        <sz val="10"/>
        <color theme="1"/>
        <rFont val="宋体"/>
        <family val="3"/>
        <charset val="134"/>
        <scheme val="minor"/>
      </rPr>
      <t>L</t>
    </r>
    <r>
      <rPr>
        <sz val="10"/>
        <color theme="1"/>
        <rFont val="宋体"/>
        <family val="3"/>
        <charset val="134"/>
        <scheme val="minor"/>
      </rPr>
      <t>（千克/立方米）</t>
    </r>
    <phoneticPr fontId="1" type="noConversion"/>
  </si>
  <si>
    <t>年周转量（t/a）</t>
    <phoneticPr fontId="1" type="noConversion"/>
  </si>
  <si>
    <r>
      <t>年周转量(m</t>
    </r>
    <r>
      <rPr>
        <vertAlign val="superscript"/>
        <sz val="10"/>
        <color theme="1"/>
        <rFont val="宋体"/>
        <family val="3"/>
        <charset val="134"/>
        <scheme val="minor"/>
      </rPr>
      <t>3</t>
    </r>
    <r>
      <rPr>
        <sz val="10"/>
        <color theme="1"/>
        <rFont val="宋体"/>
        <family val="3"/>
        <charset val="134"/>
        <scheme val="minor"/>
      </rPr>
      <t>/年)</t>
    </r>
    <phoneticPr fontId="1" type="noConversion"/>
  </si>
  <si>
    <t>油气回收效率</t>
    <phoneticPr fontId="1" type="noConversion"/>
  </si>
  <si>
    <t>VOCs排放量(吨/年)</t>
    <phoneticPr fontId="1" type="noConversion"/>
  </si>
  <si>
    <t>不挥发性物质</t>
  </si>
  <si>
    <t>原油</t>
  </si>
  <si>
    <t>油品密度（kg/m3）</t>
    <phoneticPr fontId="1" type="noConversion"/>
  </si>
  <si>
    <t>船舱情况</t>
    <phoneticPr fontId="1" type="noConversion"/>
  </si>
  <si>
    <t>上次装载</t>
    <phoneticPr fontId="1" type="noConversion"/>
  </si>
  <si>
    <r>
      <t>装载损耗排放因子L</t>
    </r>
    <r>
      <rPr>
        <vertAlign val="subscript"/>
        <sz val="10"/>
        <color theme="1"/>
        <rFont val="宋体"/>
        <family val="3"/>
        <charset val="134"/>
        <scheme val="minor"/>
      </rPr>
      <t>L</t>
    </r>
    <r>
      <rPr>
        <sz val="10"/>
        <color theme="1"/>
        <rFont val="宋体"/>
        <family val="3"/>
        <charset val="134"/>
        <scheme val="minor"/>
      </rPr>
      <t>（千克/立方米）</t>
    </r>
    <phoneticPr fontId="1" type="noConversion"/>
  </si>
  <si>
    <t>年周转量（t/a）</t>
    <phoneticPr fontId="1" type="noConversion"/>
  </si>
  <si>
    <r>
      <t>年周转量(m</t>
    </r>
    <r>
      <rPr>
        <vertAlign val="superscript"/>
        <sz val="10"/>
        <color theme="1"/>
        <rFont val="宋体"/>
        <family val="3"/>
        <charset val="134"/>
        <scheme val="minor"/>
      </rPr>
      <t>3</t>
    </r>
    <r>
      <rPr>
        <sz val="10"/>
        <color theme="1"/>
        <rFont val="宋体"/>
        <family val="3"/>
        <charset val="134"/>
        <scheme val="minor"/>
      </rPr>
      <t>/年)</t>
    </r>
    <phoneticPr fontId="1" type="noConversion"/>
  </si>
  <si>
    <t>油气回收效率</t>
    <phoneticPr fontId="1" type="noConversion"/>
  </si>
  <si>
    <t>VOCs排放量(吨/年)</t>
    <phoneticPr fontId="1" type="noConversion"/>
  </si>
  <si>
    <t>油品</t>
    <phoneticPr fontId="1" type="noConversion"/>
  </si>
  <si>
    <t>船舶类型</t>
    <phoneticPr fontId="1" type="noConversion"/>
  </si>
  <si>
    <t>油轮/远洋驳船</t>
  </si>
  <si>
    <t>驳船</t>
  </si>
  <si>
    <t>无油品蒸气</t>
  </si>
  <si>
    <t>无油品蒸气</t>
    <phoneticPr fontId="1" type="noConversion"/>
  </si>
  <si>
    <r>
      <t>油轮</t>
    </r>
    <r>
      <rPr>
        <sz val="12"/>
        <color rgb="FF000000"/>
        <rFont val="Times New Roman"/>
        <family val="1"/>
      </rPr>
      <t>/</t>
    </r>
    <r>
      <rPr>
        <sz val="12"/>
        <color rgb="FF000000"/>
        <rFont val="仿宋_GB2312"/>
        <family val="3"/>
        <charset val="134"/>
      </rPr>
      <t>远洋驳船</t>
    </r>
    <phoneticPr fontId="1" type="noConversion"/>
  </si>
  <si>
    <t>驳船</t>
    <phoneticPr fontId="1" type="noConversion"/>
  </si>
  <si>
    <t>公路、铁路、其他油品船舶装载损耗计算中饱和因子</t>
    <phoneticPr fontId="1" type="noConversion"/>
  </si>
  <si>
    <t>水运</t>
    <phoneticPr fontId="1" type="noConversion"/>
  </si>
  <si>
    <t>轮船液下装载（国际）</t>
  </si>
  <si>
    <t>驳船液下装载（国内）</t>
  </si>
  <si>
    <t>装载物料</t>
  </si>
  <si>
    <r>
      <t>底部</t>
    </r>
    <r>
      <rPr>
        <b/>
        <sz val="10.5"/>
        <color theme="1"/>
        <rFont val="Times New Roman"/>
        <family val="1"/>
      </rPr>
      <t>/</t>
    </r>
    <r>
      <rPr>
        <b/>
        <sz val="10.5"/>
        <color theme="1"/>
        <rFont val="仿宋_GB2312"/>
        <family val="3"/>
        <charset val="134"/>
      </rPr>
      <t>液下装载</t>
    </r>
  </si>
  <si>
    <t>喷溅装载</t>
  </si>
  <si>
    <t>煤油</t>
  </si>
  <si>
    <t>轻石脑油</t>
  </si>
  <si>
    <t>重污油</t>
  </si>
  <si>
    <t>装载方式</t>
    <phoneticPr fontId="1" type="noConversion"/>
  </si>
  <si>
    <t>排放源</t>
  </si>
  <si>
    <r>
      <t>汽油</t>
    </r>
    <r>
      <rPr>
        <b/>
        <vertAlign val="superscript"/>
        <sz val="10.5"/>
        <color theme="1"/>
        <rFont val="Times New Roman"/>
        <family val="1"/>
      </rPr>
      <t>b</t>
    </r>
  </si>
  <si>
    <r>
      <t>航空油（</t>
    </r>
    <r>
      <rPr>
        <b/>
        <sz val="10.5"/>
        <color theme="1"/>
        <rFont val="Times New Roman"/>
        <family val="1"/>
      </rPr>
      <t>JP4</t>
    </r>
    <r>
      <rPr>
        <b/>
        <sz val="10.5"/>
        <color theme="1"/>
        <rFont val="仿宋_GB2312"/>
        <family val="3"/>
        <charset val="134"/>
      </rPr>
      <t>）</t>
    </r>
  </si>
  <si>
    <t>航空煤油（普通）</t>
  </si>
  <si>
    <t>燃料油</t>
  </si>
  <si>
    <t>（柴油）</t>
  </si>
  <si>
    <t>渣油</t>
  </si>
  <si>
    <t>远洋驳船</t>
  </si>
  <si>
    <r>
      <t>见附表三</t>
    </r>
    <r>
      <rPr>
        <sz val="10.5"/>
        <color theme="1"/>
        <rFont val="Times New Roman"/>
        <family val="1"/>
      </rPr>
      <t>‑10</t>
    </r>
  </si>
  <si>
    <t>系数法计算铁路和公路装载损耗排放因子（kg/m3）</t>
    <phoneticPr fontId="1" type="noConversion"/>
  </si>
  <si>
    <t>系数法计算船舶装载损耗排放因子（kg/m3）</t>
    <phoneticPr fontId="1" type="noConversion"/>
  </si>
  <si>
    <t>正常工况（普通）的罐车</t>
    <phoneticPr fontId="1" type="noConversion"/>
  </si>
  <si>
    <t>汽车或火车装载</t>
  </si>
  <si>
    <r>
      <rPr>
        <sz val="10"/>
        <rFont val="宋体"/>
        <family val="2"/>
        <charset val="134"/>
      </rPr>
      <t>油</t>
    </r>
    <r>
      <rPr>
        <sz val="10"/>
        <rFont val="Times New Roman"/>
        <family val="1"/>
      </rPr>
      <t xml:space="preserve"> </t>
    </r>
    <r>
      <rPr>
        <sz val="10"/>
        <rFont val="宋体"/>
        <family val="2"/>
        <charset val="134"/>
      </rPr>
      <t>品</t>
    </r>
    <phoneticPr fontId="1" type="noConversion"/>
  </si>
  <si>
    <r>
      <rPr>
        <sz val="10"/>
        <rFont val="宋体"/>
        <family val="3"/>
        <charset val="134"/>
      </rPr>
      <t>油品密度（</t>
    </r>
    <r>
      <rPr>
        <sz val="10"/>
        <rFont val="Times New Roman"/>
        <family val="1"/>
      </rPr>
      <t>t/m</t>
    </r>
    <r>
      <rPr>
        <vertAlign val="superscript"/>
        <sz val="10"/>
        <rFont val="Times New Roman"/>
        <family val="1"/>
      </rPr>
      <t>3</t>
    </r>
    <r>
      <rPr>
        <sz val="10"/>
        <rFont val="宋体"/>
        <family val="3"/>
        <charset val="134"/>
      </rPr>
      <t>）</t>
    </r>
    <phoneticPr fontId="1" type="noConversion"/>
  </si>
  <si>
    <r>
      <rPr>
        <sz val="10"/>
        <rFont val="宋体"/>
        <family val="3"/>
        <charset val="134"/>
      </rPr>
      <t>油品密度（磅</t>
    </r>
    <r>
      <rPr>
        <sz val="10"/>
        <rFont val="Times New Roman"/>
        <family val="1"/>
      </rPr>
      <t>/</t>
    </r>
    <r>
      <rPr>
        <sz val="10"/>
        <rFont val="宋体"/>
        <family val="3"/>
        <charset val="134"/>
      </rPr>
      <t>美加仑</t>
    </r>
    <r>
      <rPr>
        <sz val="10"/>
        <rFont val="Times New Roman"/>
        <family val="1"/>
      </rPr>
      <t>)</t>
    </r>
    <phoneticPr fontId="1" type="noConversion"/>
  </si>
  <si>
    <r>
      <rPr>
        <sz val="10"/>
        <rFont val="宋体"/>
        <family val="3"/>
        <charset val="134"/>
      </rPr>
      <t>油气摩尔分子质量（</t>
    </r>
    <r>
      <rPr>
        <sz val="10"/>
        <rFont val="Times New Roman"/>
        <family val="1"/>
      </rPr>
      <t>g/g-mol</t>
    </r>
    <r>
      <rPr>
        <sz val="10"/>
        <rFont val="宋体"/>
        <family val="3"/>
        <charset val="134"/>
      </rPr>
      <t>）</t>
    </r>
    <phoneticPr fontId="1" type="noConversion"/>
  </si>
  <si>
    <t>油品真实蒸气压</t>
    <phoneticPr fontId="1" type="noConversion"/>
  </si>
  <si>
    <r>
      <rPr>
        <sz val="10"/>
        <rFont val="宋体"/>
        <family val="2"/>
        <charset val="134"/>
      </rPr>
      <t>雷德蒸汽压—默认值</t>
    </r>
    <r>
      <rPr>
        <sz val="10"/>
        <rFont val="Times New Roman"/>
        <family val="1"/>
      </rPr>
      <t>(kpa)</t>
    </r>
    <phoneticPr fontId="1" type="noConversion"/>
  </si>
  <si>
    <r>
      <rPr>
        <sz val="10"/>
        <rFont val="宋体"/>
        <family val="2"/>
        <charset val="134"/>
      </rPr>
      <t>雷德蒸汽压—默认值</t>
    </r>
    <r>
      <rPr>
        <sz val="10"/>
        <rFont val="Times New Roman"/>
        <family val="1"/>
      </rPr>
      <t>(psia)</t>
    </r>
    <phoneticPr fontId="1" type="noConversion"/>
  </si>
  <si>
    <r>
      <rPr>
        <sz val="10"/>
        <rFont val="宋体"/>
        <family val="2"/>
        <charset val="134"/>
      </rPr>
      <t>油品雷德蒸气压</t>
    </r>
    <r>
      <rPr>
        <sz val="10"/>
        <rFont val="Times New Roman"/>
        <family val="1"/>
      </rPr>
      <t>(kpa)</t>
    </r>
    <phoneticPr fontId="1" type="noConversion"/>
  </si>
  <si>
    <r>
      <rPr>
        <sz val="10"/>
        <rFont val="宋体"/>
        <family val="2"/>
        <charset val="134"/>
      </rPr>
      <t>油品雷德蒸汽压</t>
    </r>
    <r>
      <rPr>
        <sz val="10"/>
        <rFont val="Times New Roman"/>
        <family val="1"/>
      </rPr>
      <t>(psia)</t>
    </r>
    <phoneticPr fontId="1" type="noConversion"/>
  </si>
  <si>
    <r>
      <t>5%</t>
    </r>
    <r>
      <rPr>
        <sz val="10"/>
        <rFont val="宋体"/>
        <family val="3"/>
        <charset val="134"/>
      </rPr>
      <t>馏出温度（</t>
    </r>
    <r>
      <rPr>
        <sz val="10"/>
        <rFont val="Times New Roman"/>
        <family val="1"/>
      </rPr>
      <t>°C</t>
    </r>
    <r>
      <rPr>
        <sz val="10"/>
        <rFont val="宋体"/>
        <family val="3"/>
        <charset val="134"/>
      </rPr>
      <t>）</t>
    </r>
    <phoneticPr fontId="1" type="noConversion"/>
  </si>
  <si>
    <r>
      <t>15%</t>
    </r>
    <r>
      <rPr>
        <sz val="10"/>
        <rFont val="宋体"/>
        <family val="3"/>
        <charset val="134"/>
      </rPr>
      <t>馏出温度（</t>
    </r>
    <r>
      <rPr>
        <sz val="10"/>
        <rFont val="Times New Roman"/>
        <family val="1"/>
      </rPr>
      <t>°C</t>
    </r>
    <r>
      <rPr>
        <sz val="10"/>
        <rFont val="宋体"/>
        <family val="3"/>
        <charset val="134"/>
      </rPr>
      <t>）</t>
    </r>
    <phoneticPr fontId="1" type="noConversion"/>
  </si>
  <si>
    <r>
      <rPr>
        <sz val="10"/>
        <rFont val="宋体"/>
        <family val="3"/>
        <charset val="134"/>
      </rPr>
      <t>蒸发量</t>
    </r>
    <r>
      <rPr>
        <sz val="10"/>
        <rFont val="Times New Roman"/>
        <family val="1"/>
      </rPr>
      <t>ASTM</t>
    </r>
    <r>
      <rPr>
        <sz val="10"/>
        <rFont val="宋体"/>
        <family val="3"/>
        <charset val="134"/>
      </rPr>
      <t>蒸馏曲线斜率</t>
    </r>
    <r>
      <rPr>
        <sz val="10"/>
        <rFont val="Times New Roman"/>
        <family val="1"/>
      </rPr>
      <t>S</t>
    </r>
    <r>
      <rPr>
        <sz val="10"/>
        <rFont val="宋体"/>
        <family val="3"/>
        <charset val="134"/>
      </rPr>
      <t>—默认值</t>
    </r>
    <r>
      <rPr>
        <sz val="10"/>
        <rFont val="Times New Roman"/>
        <family val="1"/>
      </rPr>
      <t xml:space="preserve"> </t>
    </r>
    <phoneticPr fontId="1" type="noConversion"/>
  </si>
  <si>
    <r>
      <rPr>
        <sz val="10"/>
        <rFont val="宋体"/>
        <family val="3"/>
        <charset val="134"/>
      </rPr>
      <t>蒸发量</t>
    </r>
    <r>
      <rPr>
        <sz val="10"/>
        <rFont val="Times New Roman"/>
        <family val="1"/>
      </rPr>
      <t>ASTM</t>
    </r>
    <r>
      <rPr>
        <sz val="10"/>
        <rFont val="宋体"/>
        <family val="3"/>
        <charset val="134"/>
      </rPr>
      <t>蒸馏曲线斜率</t>
    </r>
    <r>
      <rPr>
        <sz val="10"/>
        <rFont val="Times New Roman"/>
        <family val="1"/>
      </rPr>
      <t xml:space="preserve"> S</t>
    </r>
    <phoneticPr fontId="1" type="noConversion"/>
  </si>
  <si>
    <r>
      <rPr>
        <sz val="10"/>
        <rFont val="宋体"/>
        <family val="2"/>
        <charset val="134"/>
      </rPr>
      <t>蒸汽压常数</t>
    </r>
    <r>
      <rPr>
        <sz val="10"/>
        <rFont val="Times New Roman"/>
        <family val="1"/>
      </rPr>
      <t>A(°R)—</t>
    </r>
    <r>
      <rPr>
        <sz val="10"/>
        <rFont val="宋体"/>
        <family val="2"/>
        <charset val="134"/>
      </rPr>
      <t>默认值</t>
    </r>
    <phoneticPr fontId="1" type="noConversion"/>
  </si>
  <si>
    <r>
      <rPr>
        <sz val="10"/>
        <rFont val="宋体"/>
        <family val="2"/>
        <charset val="134"/>
      </rPr>
      <t>蒸汽压常数</t>
    </r>
    <r>
      <rPr>
        <sz val="10"/>
        <rFont val="Times New Roman"/>
        <family val="1"/>
      </rPr>
      <t>(°R)A—</t>
    </r>
    <r>
      <rPr>
        <sz val="10"/>
        <rFont val="宋体"/>
        <family val="2"/>
        <charset val="134"/>
      </rPr>
      <t>计算值</t>
    </r>
    <phoneticPr fontId="1" type="noConversion"/>
  </si>
  <si>
    <r>
      <rPr>
        <sz val="10"/>
        <rFont val="宋体"/>
        <family val="2"/>
        <charset val="134"/>
      </rPr>
      <t>蒸汽压常数</t>
    </r>
    <r>
      <rPr>
        <sz val="10"/>
        <rFont val="Times New Roman"/>
        <family val="1"/>
      </rPr>
      <t>(°R)B—</t>
    </r>
    <r>
      <rPr>
        <sz val="10"/>
        <rFont val="宋体"/>
        <family val="2"/>
        <charset val="134"/>
      </rPr>
      <t>默认值</t>
    </r>
    <phoneticPr fontId="1" type="noConversion"/>
  </si>
  <si>
    <r>
      <rPr>
        <sz val="10"/>
        <rFont val="宋体"/>
        <family val="2"/>
        <charset val="134"/>
      </rPr>
      <t>蒸汽压常数</t>
    </r>
    <r>
      <rPr>
        <sz val="10"/>
        <rFont val="Times New Roman"/>
        <family val="1"/>
      </rPr>
      <t>(°R)B—</t>
    </r>
    <r>
      <rPr>
        <sz val="10"/>
        <rFont val="宋体"/>
        <family val="2"/>
        <charset val="134"/>
      </rPr>
      <t>计算值</t>
    </r>
    <phoneticPr fontId="1" type="noConversion"/>
  </si>
  <si>
    <r>
      <rPr>
        <sz val="10"/>
        <rFont val="宋体"/>
        <family val="3"/>
        <charset val="134"/>
      </rPr>
      <t>年平均储存温度（</t>
    </r>
    <r>
      <rPr>
        <sz val="10"/>
        <rFont val="Times New Roman"/>
        <family val="1"/>
      </rPr>
      <t>°C</t>
    </r>
    <r>
      <rPr>
        <sz val="10"/>
        <rFont val="宋体"/>
        <family val="3"/>
        <charset val="134"/>
      </rPr>
      <t>）</t>
    </r>
    <phoneticPr fontId="1" type="noConversion"/>
  </si>
  <si>
    <r>
      <rPr>
        <sz val="10"/>
        <rFont val="宋体"/>
        <family val="3"/>
        <charset val="134"/>
      </rPr>
      <t>年平均储存温度</t>
    </r>
    <r>
      <rPr>
        <sz val="10"/>
        <rFont val="Times New Roman"/>
        <family val="1"/>
      </rPr>
      <t>(°R)</t>
    </r>
    <phoneticPr fontId="1" type="noConversion"/>
  </si>
  <si>
    <r>
      <rPr>
        <sz val="10"/>
        <rFont val="宋体"/>
        <family val="2"/>
        <charset val="134"/>
      </rPr>
      <t>真实蒸气压（</t>
    </r>
    <r>
      <rPr>
        <sz val="10"/>
        <rFont val="Times New Roman"/>
        <family val="1"/>
      </rPr>
      <t>psia</t>
    </r>
    <r>
      <rPr>
        <sz val="10"/>
        <rFont val="宋体"/>
        <family val="2"/>
        <charset val="134"/>
      </rPr>
      <t>）—计算值</t>
    </r>
    <phoneticPr fontId="1" type="noConversion"/>
  </si>
  <si>
    <r>
      <rPr>
        <sz val="10"/>
        <rFont val="宋体"/>
        <family val="2"/>
        <charset val="134"/>
      </rPr>
      <t>真实蒸气压（</t>
    </r>
    <r>
      <rPr>
        <sz val="10"/>
        <rFont val="Times New Roman"/>
        <family val="1"/>
      </rPr>
      <t>kpa</t>
    </r>
    <r>
      <rPr>
        <sz val="10"/>
        <rFont val="宋体"/>
        <family val="2"/>
        <charset val="134"/>
      </rPr>
      <t>）—计算值</t>
    </r>
    <phoneticPr fontId="1" type="noConversion"/>
  </si>
  <si>
    <r>
      <rPr>
        <sz val="10"/>
        <rFont val="宋体"/>
        <family val="2"/>
        <charset val="134"/>
      </rPr>
      <t>真实蒸气压（</t>
    </r>
    <r>
      <rPr>
        <sz val="10"/>
        <rFont val="Times New Roman"/>
        <family val="1"/>
      </rPr>
      <t>psia</t>
    </r>
    <r>
      <rPr>
        <sz val="10"/>
        <rFont val="宋体"/>
        <family val="2"/>
        <charset val="134"/>
      </rPr>
      <t>）</t>
    </r>
    <r>
      <rPr>
        <sz val="10"/>
        <rFont val="Times New Roman"/>
        <family val="1"/>
      </rPr>
      <t>—</t>
    </r>
    <r>
      <rPr>
        <sz val="10"/>
        <rFont val="宋体"/>
        <family val="2"/>
        <charset val="134"/>
      </rPr>
      <t>默认值</t>
    </r>
    <phoneticPr fontId="1" type="noConversion"/>
  </si>
  <si>
    <r>
      <rPr>
        <sz val="10"/>
        <rFont val="宋体"/>
        <family val="2"/>
        <charset val="134"/>
      </rPr>
      <t>真实蒸气压（</t>
    </r>
    <r>
      <rPr>
        <sz val="10"/>
        <rFont val="Times New Roman"/>
        <family val="1"/>
      </rPr>
      <t>kpa</t>
    </r>
    <r>
      <rPr>
        <sz val="10"/>
        <rFont val="宋体"/>
        <family val="2"/>
        <charset val="134"/>
      </rPr>
      <t>）—默认值</t>
    </r>
    <phoneticPr fontId="1" type="noConversion"/>
  </si>
  <si>
    <r>
      <rPr>
        <sz val="10"/>
        <color theme="1"/>
        <rFont val="宋体"/>
        <family val="3"/>
        <charset val="134"/>
      </rPr>
      <t>真实蒸气压（</t>
    </r>
    <r>
      <rPr>
        <sz val="10"/>
        <color theme="1"/>
        <rFont val="Times New Roman"/>
        <family val="1"/>
      </rPr>
      <t>psia</t>
    </r>
    <r>
      <rPr>
        <sz val="10"/>
        <color theme="1"/>
        <rFont val="宋体"/>
        <family val="3"/>
        <charset val="134"/>
      </rPr>
      <t>）</t>
    </r>
    <phoneticPr fontId="1" type="noConversion"/>
  </si>
  <si>
    <r>
      <rPr>
        <sz val="10"/>
        <color theme="1"/>
        <rFont val="宋体"/>
        <family val="3"/>
        <charset val="134"/>
      </rPr>
      <t>真实蒸气压（</t>
    </r>
    <r>
      <rPr>
        <sz val="10"/>
        <color theme="1"/>
        <rFont val="Times New Roman"/>
        <family val="1"/>
      </rPr>
      <t>kpa</t>
    </r>
    <r>
      <rPr>
        <sz val="10"/>
        <color theme="1"/>
        <rFont val="宋体"/>
        <family val="3"/>
        <charset val="134"/>
      </rPr>
      <t>）</t>
    </r>
    <phoneticPr fontId="1" type="noConversion"/>
  </si>
  <si>
    <r>
      <rPr>
        <sz val="10"/>
        <rFont val="宋体"/>
        <family val="3"/>
        <charset val="134"/>
      </rPr>
      <t>原油</t>
    </r>
    <phoneticPr fontId="1" type="noConversion"/>
  </si>
  <si>
    <t>无需填写</t>
    <phoneticPr fontId="1" type="noConversion"/>
  </si>
  <si>
    <t>/</t>
    <phoneticPr fontId="1" type="noConversion"/>
  </si>
  <si>
    <t>汽油</t>
    <phoneticPr fontId="1" type="noConversion"/>
  </si>
  <si>
    <t>航空汽油</t>
    <phoneticPr fontId="1" type="noConversion"/>
  </si>
  <si>
    <t>轻石脑油</t>
    <phoneticPr fontId="1" type="noConversion"/>
  </si>
  <si>
    <t>柴油</t>
    <phoneticPr fontId="1" type="noConversion"/>
  </si>
  <si>
    <r>
      <rPr>
        <sz val="10"/>
        <rFont val="宋体"/>
        <family val="3"/>
        <charset val="134"/>
      </rPr>
      <t>航</t>
    </r>
    <r>
      <rPr>
        <sz val="10"/>
        <rFont val="宋体"/>
        <family val="3"/>
        <charset val="134"/>
      </rPr>
      <t>煤</t>
    </r>
    <phoneticPr fontId="1" type="noConversion"/>
  </si>
  <si>
    <t>抽余油</t>
    <phoneticPr fontId="1" type="noConversion"/>
  </si>
  <si>
    <t>蜡油</t>
    <phoneticPr fontId="1" type="noConversion"/>
  </si>
  <si>
    <t>渣油</t>
    <phoneticPr fontId="1" type="noConversion"/>
  </si>
  <si>
    <t>污油</t>
    <phoneticPr fontId="1" type="noConversion"/>
  </si>
  <si>
    <t>物料名称</t>
    <phoneticPr fontId="1" type="noConversion"/>
  </si>
  <si>
    <r>
      <rPr>
        <sz val="10"/>
        <color theme="1"/>
        <rFont val="宋体"/>
        <family val="3"/>
        <charset val="134"/>
      </rPr>
      <t>序号</t>
    </r>
    <phoneticPr fontId="1" type="noConversion"/>
  </si>
  <si>
    <r>
      <rPr>
        <sz val="10"/>
        <rFont val="宋体"/>
        <family val="3"/>
        <charset val="134"/>
      </rPr>
      <t>有机化学品名称</t>
    </r>
    <phoneticPr fontId="1" type="noConversion"/>
  </si>
  <si>
    <r>
      <rPr>
        <sz val="10"/>
        <rFont val="宋体"/>
        <family val="3"/>
        <charset val="134"/>
      </rPr>
      <t>有机液体密度（</t>
    </r>
    <r>
      <rPr>
        <sz val="10"/>
        <rFont val="Times New Roman"/>
        <family val="1"/>
      </rPr>
      <t>t/m</t>
    </r>
    <r>
      <rPr>
        <vertAlign val="superscript"/>
        <sz val="10"/>
        <rFont val="Times New Roman"/>
        <family val="1"/>
      </rPr>
      <t>3</t>
    </r>
    <r>
      <rPr>
        <sz val="10"/>
        <rFont val="宋体"/>
        <family val="3"/>
        <charset val="134"/>
      </rPr>
      <t>）</t>
    </r>
    <phoneticPr fontId="1" type="noConversion"/>
  </si>
  <si>
    <r>
      <rPr>
        <sz val="10"/>
        <rFont val="宋体"/>
        <family val="3"/>
        <charset val="134"/>
      </rPr>
      <t>有机液体密度（磅</t>
    </r>
    <r>
      <rPr>
        <sz val="10"/>
        <rFont val="Times New Roman"/>
        <family val="1"/>
      </rPr>
      <t>/</t>
    </r>
    <r>
      <rPr>
        <sz val="10"/>
        <rFont val="宋体"/>
        <family val="3"/>
        <charset val="134"/>
      </rPr>
      <t>美加仑）</t>
    </r>
    <phoneticPr fontId="1" type="noConversion"/>
  </si>
  <si>
    <r>
      <rPr>
        <sz val="10"/>
        <rFont val="宋体"/>
        <family val="3"/>
        <charset val="134"/>
      </rPr>
      <t>摩尔质量（</t>
    </r>
    <r>
      <rPr>
        <sz val="10"/>
        <rFont val="Times New Roman"/>
        <family val="1"/>
      </rPr>
      <t>g/g-mol</t>
    </r>
    <r>
      <rPr>
        <sz val="10"/>
        <rFont val="宋体"/>
        <family val="3"/>
        <charset val="134"/>
      </rPr>
      <t>）</t>
    </r>
    <phoneticPr fontId="1" type="noConversion"/>
  </si>
  <si>
    <r>
      <rPr>
        <sz val="10"/>
        <rFont val="宋体"/>
        <family val="3"/>
        <charset val="134"/>
      </rPr>
      <t>有机化学品蒸气压（</t>
    </r>
    <r>
      <rPr>
        <sz val="10"/>
        <rFont val="Times New Roman"/>
        <family val="1"/>
      </rPr>
      <t>Kpa</t>
    </r>
    <r>
      <rPr>
        <sz val="10"/>
        <rFont val="宋体"/>
        <family val="3"/>
        <charset val="134"/>
      </rPr>
      <t>）</t>
    </r>
    <phoneticPr fontId="1" type="noConversion"/>
  </si>
  <si>
    <r>
      <rPr>
        <sz val="10"/>
        <rFont val="宋体"/>
        <family val="3"/>
        <charset val="134"/>
      </rPr>
      <t>饱和浓度</t>
    </r>
    <r>
      <rPr>
        <sz val="10"/>
        <rFont val="Times New Roman"/>
        <family val="1"/>
      </rPr>
      <t>(ppm)</t>
    </r>
    <phoneticPr fontId="1" type="noConversion"/>
  </si>
  <si>
    <r>
      <rPr>
        <sz val="10"/>
        <rFont val="宋体"/>
        <family val="3"/>
        <charset val="134"/>
      </rPr>
      <t>安托因常数</t>
    </r>
    <r>
      <rPr>
        <sz val="10"/>
        <rFont val="Times New Roman"/>
        <family val="1"/>
      </rPr>
      <t>C</t>
    </r>
    <phoneticPr fontId="1" type="noConversion"/>
  </si>
  <si>
    <r>
      <rPr>
        <sz val="10"/>
        <rFont val="宋体"/>
        <family val="3"/>
        <charset val="134"/>
      </rPr>
      <t>储存温度（</t>
    </r>
    <r>
      <rPr>
        <sz val="10"/>
        <rFont val="Times New Roman"/>
        <family val="1"/>
      </rPr>
      <t>°C</t>
    </r>
    <r>
      <rPr>
        <sz val="10"/>
        <rFont val="宋体"/>
        <family val="3"/>
        <charset val="134"/>
      </rPr>
      <t>）</t>
    </r>
    <phoneticPr fontId="1" type="noConversion"/>
  </si>
  <si>
    <r>
      <rPr>
        <sz val="10"/>
        <rFont val="宋体"/>
        <family val="3"/>
        <charset val="134"/>
      </rPr>
      <t>储存温度（</t>
    </r>
    <r>
      <rPr>
        <sz val="10"/>
        <rFont val="Times New Roman"/>
        <family val="1"/>
      </rPr>
      <t>°R</t>
    </r>
    <r>
      <rPr>
        <sz val="10"/>
        <rFont val="宋体"/>
        <family val="3"/>
        <charset val="134"/>
      </rPr>
      <t>）</t>
    </r>
    <phoneticPr fontId="1" type="noConversion"/>
  </si>
  <si>
    <r>
      <rPr>
        <sz val="10"/>
        <rFont val="宋体"/>
        <family val="3"/>
        <charset val="134"/>
      </rPr>
      <t>真实蒸气压（</t>
    </r>
    <r>
      <rPr>
        <sz val="10"/>
        <rFont val="Times New Roman"/>
        <family val="1"/>
      </rPr>
      <t>psia</t>
    </r>
    <r>
      <rPr>
        <sz val="10"/>
        <rFont val="宋体"/>
        <family val="3"/>
        <charset val="134"/>
      </rPr>
      <t>）</t>
    </r>
    <phoneticPr fontId="1" type="noConversion"/>
  </si>
  <si>
    <r>
      <rPr>
        <sz val="10"/>
        <rFont val="宋体"/>
        <family val="3"/>
        <charset val="134"/>
      </rPr>
      <t>真实蒸汽压（</t>
    </r>
    <r>
      <rPr>
        <sz val="10"/>
        <rFont val="Times New Roman"/>
        <family val="1"/>
      </rPr>
      <t>kpa</t>
    </r>
    <r>
      <rPr>
        <sz val="10"/>
        <rFont val="宋体"/>
        <family val="3"/>
        <charset val="134"/>
      </rPr>
      <t>）</t>
    </r>
    <phoneticPr fontId="1" type="noConversion"/>
  </si>
  <si>
    <r>
      <rPr>
        <sz val="10"/>
        <rFont val="宋体"/>
        <family val="3"/>
        <charset val="134"/>
      </rPr>
      <t>修正系数</t>
    </r>
    <phoneticPr fontId="1" type="noConversion"/>
  </si>
  <si>
    <r>
      <rPr>
        <sz val="10"/>
        <rFont val="宋体"/>
        <family val="3"/>
        <charset val="134"/>
      </rPr>
      <t>油气摩尔分子质量</t>
    </r>
    <phoneticPr fontId="1" type="noConversion"/>
  </si>
  <si>
    <t>苯胺</t>
    <phoneticPr fontId="1" type="noConversion"/>
  </si>
  <si>
    <t>苯酚</t>
    <phoneticPr fontId="1" type="noConversion"/>
  </si>
  <si>
    <t>苯甲醇</t>
    <phoneticPr fontId="1" type="noConversion"/>
  </si>
  <si>
    <t>异丁醇</t>
    <phoneticPr fontId="1" type="noConversion"/>
  </si>
  <si>
    <t>正丁醇</t>
    <phoneticPr fontId="1" type="noConversion"/>
  </si>
  <si>
    <r>
      <rPr>
        <sz val="10"/>
        <rFont val="宋体"/>
        <family val="3"/>
        <charset val="134"/>
      </rPr>
      <t>丙烯腈</t>
    </r>
    <phoneticPr fontId="1" type="noConversion"/>
  </si>
  <si>
    <r>
      <rPr>
        <sz val="10"/>
        <color theme="1"/>
        <rFont val="宋体"/>
        <family val="3"/>
        <charset val="134"/>
      </rPr>
      <t>丙酮</t>
    </r>
    <phoneticPr fontId="1" type="noConversion"/>
  </si>
  <si>
    <r>
      <rPr>
        <sz val="10"/>
        <color theme="1"/>
        <rFont val="宋体"/>
        <family val="3"/>
        <charset val="134"/>
      </rPr>
      <t>二甲基甲酰胺</t>
    </r>
    <phoneticPr fontId="1" type="noConversion"/>
  </si>
  <si>
    <r>
      <rPr>
        <sz val="10"/>
        <color theme="1"/>
        <rFont val="宋体"/>
        <family val="3"/>
        <charset val="134"/>
      </rPr>
      <t>醋酸乙烯</t>
    </r>
    <phoneticPr fontId="1" type="noConversion"/>
  </si>
  <si>
    <r>
      <rPr>
        <sz val="10"/>
        <color rgb="FF000000"/>
        <rFont val="宋体"/>
        <family val="3"/>
        <charset val="134"/>
      </rPr>
      <t>氯苯</t>
    </r>
  </si>
  <si>
    <r>
      <rPr>
        <sz val="10"/>
        <color rgb="FF000000"/>
        <rFont val="宋体"/>
        <family val="3"/>
        <charset val="134"/>
      </rPr>
      <t>异丙苯</t>
    </r>
  </si>
  <si>
    <r>
      <rPr>
        <sz val="10"/>
        <color indexed="63"/>
        <rFont val="宋体"/>
        <family val="3"/>
        <charset val="134"/>
      </rPr>
      <t>三硝基甲苯</t>
    </r>
  </si>
  <si>
    <r>
      <rPr>
        <sz val="10"/>
        <color rgb="FF000000"/>
        <rFont val="宋体"/>
        <family val="3"/>
        <charset val="134"/>
      </rPr>
      <t>二硝基苯</t>
    </r>
  </si>
  <si>
    <r>
      <rPr>
        <sz val="10"/>
        <color rgb="FF000000"/>
        <rFont val="宋体"/>
        <family val="3"/>
        <charset val="134"/>
      </rPr>
      <t>吡啶（氮苯）</t>
    </r>
  </si>
  <si>
    <r>
      <t>2-</t>
    </r>
    <r>
      <rPr>
        <sz val="10"/>
        <color rgb="FF000000"/>
        <rFont val="宋体"/>
        <family val="3"/>
        <charset val="134"/>
      </rPr>
      <t>甲基吡啶</t>
    </r>
  </si>
  <si>
    <r>
      <rPr>
        <sz val="10"/>
        <color indexed="63"/>
        <rFont val="宋体"/>
        <family val="3"/>
        <charset val="134"/>
      </rPr>
      <t>邻二氯苯</t>
    </r>
  </si>
  <si>
    <r>
      <rPr>
        <sz val="10"/>
        <color indexed="63"/>
        <rFont val="宋体"/>
        <family val="3"/>
        <charset val="134"/>
      </rPr>
      <t>氟苯</t>
    </r>
  </si>
  <si>
    <r>
      <rPr>
        <sz val="10"/>
        <rFont val="宋体"/>
        <family val="3"/>
        <charset val="134"/>
      </rPr>
      <t>苯甲醇</t>
    </r>
  </si>
  <si>
    <r>
      <rPr>
        <sz val="10"/>
        <rFont val="宋体"/>
        <family val="3"/>
        <charset val="134"/>
      </rPr>
      <t>异丁醇</t>
    </r>
  </si>
  <si>
    <r>
      <rPr>
        <sz val="10"/>
        <rFont val="宋体"/>
        <family val="3"/>
        <charset val="134"/>
      </rPr>
      <t>正丁醇</t>
    </r>
  </si>
  <si>
    <r>
      <rPr>
        <sz val="10"/>
        <color rgb="FF000000"/>
        <rFont val="宋体"/>
        <family val="3"/>
        <charset val="134"/>
      </rPr>
      <t>乙醇</t>
    </r>
  </si>
  <si>
    <r>
      <rPr>
        <sz val="10"/>
        <color rgb="FF000000"/>
        <rFont val="宋体"/>
        <family val="3"/>
        <charset val="134"/>
      </rPr>
      <t>异丙醇</t>
    </r>
  </si>
  <si>
    <r>
      <rPr>
        <sz val="10"/>
        <color indexed="63"/>
        <rFont val="宋体"/>
        <family val="3"/>
        <charset val="134"/>
      </rPr>
      <t>正丙醇</t>
    </r>
  </si>
  <si>
    <r>
      <rPr>
        <sz val="10"/>
        <color rgb="FF000000"/>
        <rFont val="宋体"/>
        <family val="3"/>
        <charset val="134"/>
      </rPr>
      <t>丙二醇</t>
    </r>
  </si>
  <si>
    <r>
      <t>1-</t>
    </r>
    <r>
      <rPr>
        <sz val="10"/>
        <color rgb="FF000000"/>
        <rFont val="宋体"/>
        <family val="3"/>
        <charset val="134"/>
      </rPr>
      <t>己醇</t>
    </r>
  </si>
  <si>
    <r>
      <rPr>
        <sz val="10"/>
        <color indexed="63"/>
        <rFont val="宋体"/>
        <family val="3"/>
        <charset val="134"/>
      </rPr>
      <t>仲丁醇</t>
    </r>
    <phoneticPr fontId="1" type="noConversion"/>
  </si>
  <si>
    <r>
      <rPr>
        <sz val="10"/>
        <color rgb="FF000000"/>
        <rFont val="宋体"/>
        <family val="3"/>
        <charset val="134"/>
      </rPr>
      <t>环己醇</t>
    </r>
  </si>
  <si>
    <r>
      <rPr>
        <sz val="10"/>
        <color rgb="FF000000"/>
        <rFont val="宋体"/>
        <family val="3"/>
        <charset val="134"/>
      </rPr>
      <t>间苯甲酚</t>
    </r>
  </si>
  <si>
    <r>
      <rPr>
        <sz val="10"/>
        <color rgb="FF000000"/>
        <rFont val="宋体"/>
        <family val="3"/>
        <charset val="134"/>
      </rPr>
      <t>邻苯甲酚</t>
    </r>
  </si>
  <si>
    <r>
      <rPr>
        <sz val="10"/>
        <color rgb="FF000000"/>
        <rFont val="宋体"/>
        <family val="3"/>
        <charset val="134"/>
      </rPr>
      <t>对苯甲酚</t>
    </r>
  </si>
  <si>
    <r>
      <rPr>
        <sz val="10"/>
        <color rgb="FF000000"/>
        <rFont val="宋体"/>
        <family val="3"/>
        <charset val="134"/>
      </rPr>
      <t>间二苯酚</t>
    </r>
  </si>
  <si>
    <r>
      <t>α-</t>
    </r>
    <r>
      <rPr>
        <sz val="10"/>
        <color indexed="63"/>
        <rFont val="宋体"/>
        <family val="3"/>
        <charset val="134"/>
      </rPr>
      <t>萘酚</t>
    </r>
  </si>
  <si>
    <r>
      <rPr>
        <sz val="10"/>
        <color indexed="63"/>
        <rFont val="宋体"/>
        <family val="3"/>
        <charset val="134"/>
      </rPr>
      <t>对甲酚</t>
    </r>
  </si>
  <si>
    <t>108.14 </t>
  </si>
  <si>
    <r>
      <rPr>
        <sz val="10"/>
        <color indexed="63"/>
        <rFont val="宋体"/>
        <family val="3"/>
        <charset val="134"/>
      </rPr>
      <t>苯酚</t>
    </r>
  </si>
  <si>
    <r>
      <rPr>
        <sz val="10"/>
        <color indexed="63"/>
        <rFont val="宋体"/>
        <family val="3"/>
        <charset val="134"/>
      </rPr>
      <t>邻甲酚</t>
    </r>
  </si>
  <si>
    <r>
      <rPr>
        <sz val="10"/>
        <color indexed="63"/>
        <rFont val="宋体"/>
        <family val="3"/>
        <charset val="134"/>
      </rPr>
      <t>间甲酚</t>
    </r>
  </si>
  <si>
    <r>
      <t>1.2-</t>
    </r>
    <r>
      <rPr>
        <sz val="10"/>
        <color rgb="FF000000"/>
        <rFont val="宋体"/>
        <family val="3"/>
        <charset val="134"/>
      </rPr>
      <t>二氯乙烯</t>
    </r>
    <phoneticPr fontId="1" type="noConversion"/>
  </si>
  <si>
    <r>
      <rPr>
        <sz val="10"/>
        <color rgb="FF000000"/>
        <rFont val="宋体"/>
        <family val="3"/>
        <charset val="134"/>
      </rPr>
      <t>四氯乙烯</t>
    </r>
  </si>
  <si>
    <r>
      <t>1-</t>
    </r>
    <r>
      <rPr>
        <sz val="10"/>
        <color theme="1"/>
        <rFont val="宋体"/>
        <family val="3"/>
        <charset val="134"/>
      </rPr>
      <t>己烯</t>
    </r>
  </si>
  <si>
    <r>
      <rPr>
        <sz val="10"/>
        <color theme="1"/>
        <rFont val="宋体"/>
        <family val="3"/>
        <charset val="134"/>
      </rPr>
      <t>环戊二烯</t>
    </r>
  </si>
  <si>
    <r>
      <rPr>
        <sz val="10"/>
        <color rgb="FF000000"/>
        <rFont val="宋体"/>
        <family val="3"/>
        <charset val="134"/>
      </rPr>
      <t>氯丁二烯</t>
    </r>
  </si>
  <si>
    <r>
      <rPr>
        <sz val="10"/>
        <color theme="1"/>
        <rFont val="宋体"/>
        <family val="3"/>
        <charset val="134"/>
      </rPr>
      <t>醋酸乙烯</t>
    </r>
  </si>
  <si>
    <r>
      <rPr>
        <sz val="10"/>
        <color indexed="63"/>
        <rFont val="宋体"/>
        <family val="3"/>
        <charset val="134"/>
      </rPr>
      <t>苯乙烯</t>
    </r>
  </si>
  <si>
    <r>
      <rPr>
        <sz val="10"/>
        <color rgb="FF000000"/>
        <rFont val="宋体"/>
        <family val="3"/>
        <charset val="134"/>
      </rPr>
      <t>甲基苯乙烯</t>
    </r>
  </si>
  <si>
    <r>
      <rPr>
        <sz val="10"/>
        <color indexed="63"/>
        <rFont val="宋体"/>
        <family val="3"/>
        <charset val="134"/>
      </rPr>
      <t>三氯乙烯</t>
    </r>
  </si>
  <si>
    <r>
      <rPr>
        <sz val="10"/>
        <color rgb="FF000000"/>
        <rFont val="宋体"/>
        <family val="3"/>
        <charset val="134"/>
      </rPr>
      <t>偏二氯乙烯</t>
    </r>
  </si>
  <si>
    <r>
      <rPr>
        <sz val="10"/>
        <color rgb="FF000000"/>
        <rFont val="宋体"/>
        <family val="3"/>
        <charset val="134"/>
      </rPr>
      <t>三氯乙烯</t>
    </r>
  </si>
  <si>
    <r>
      <rPr>
        <sz val="10"/>
        <color indexed="63"/>
        <rFont val="宋体"/>
        <family val="3"/>
        <charset val="134"/>
      </rPr>
      <t>氯乙烯</t>
    </r>
  </si>
  <si>
    <r>
      <rPr>
        <sz val="10"/>
        <color rgb="FF000000"/>
        <rFont val="宋体"/>
        <family val="3"/>
        <charset val="134"/>
      </rPr>
      <t>三氯甲烷</t>
    </r>
  </si>
  <si>
    <r>
      <rPr>
        <sz val="10"/>
        <color rgb="FF000000"/>
        <rFont val="宋体"/>
        <family val="3"/>
        <charset val="134"/>
      </rPr>
      <t>环己烷</t>
    </r>
  </si>
  <si>
    <r>
      <rPr>
        <sz val="10"/>
        <color theme="1"/>
        <rFont val="宋体"/>
        <family val="3"/>
        <charset val="134"/>
      </rPr>
      <t>环己烷</t>
    </r>
  </si>
  <si>
    <r>
      <rPr>
        <sz val="10"/>
        <color theme="1"/>
        <rFont val="宋体"/>
        <family val="3"/>
        <charset val="134"/>
      </rPr>
      <t>己烷</t>
    </r>
  </si>
  <si>
    <r>
      <rPr>
        <sz val="10"/>
        <color rgb="FF000000"/>
        <rFont val="宋体"/>
        <family val="3"/>
        <charset val="134"/>
      </rPr>
      <t>二氯乙烷</t>
    </r>
  </si>
  <si>
    <r>
      <rPr>
        <sz val="10"/>
        <color rgb="FF000000"/>
        <rFont val="宋体"/>
        <family val="3"/>
        <charset val="134"/>
      </rPr>
      <t>氯乙烷</t>
    </r>
  </si>
  <si>
    <r>
      <rPr>
        <sz val="10"/>
        <color indexed="63"/>
        <rFont val="宋体"/>
        <family val="3"/>
        <charset val="134"/>
      </rPr>
      <t>溴乙烷</t>
    </r>
  </si>
  <si>
    <r>
      <rPr>
        <sz val="10"/>
        <color rgb="FF000000"/>
        <rFont val="宋体"/>
        <family val="3"/>
        <charset val="134"/>
      </rPr>
      <t>二氯甲烷</t>
    </r>
  </si>
  <si>
    <r>
      <rPr>
        <sz val="10"/>
        <color indexed="63"/>
        <rFont val="宋体"/>
        <family val="3"/>
        <charset val="134"/>
      </rPr>
      <t>三氯甲烷</t>
    </r>
  </si>
  <si>
    <r>
      <rPr>
        <sz val="10"/>
        <color rgb="FF000000"/>
        <rFont val="宋体"/>
        <family val="3"/>
        <charset val="134"/>
      </rPr>
      <t>环氧氯丙烷</t>
    </r>
  </si>
  <si>
    <r>
      <rPr>
        <sz val="10"/>
        <color rgb="FF000000"/>
        <rFont val="宋体"/>
        <family val="3"/>
        <charset val="134"/>
      </rPr>
      <t>异庚烷</t>
    </r>
  </si>
  <si>
    <r>
      <rPr>
        <sz val="10"/>
        <color rgb="FF000000"/>
        <rFont val="宋体"/>
        <family val="3"/>
        <charset val="134"/>
      </rPr>
      <t>正己烷</t>
    </r>
  </si>
  <si>
    <r>
      <rPr>
        <sz val="10"/>
        <color rgb="FF000000"/>
        <rFont val="宋体"/>
        <family val="3"/>
        <charset val="134"/>
      </rPr>
      <t>五氯乙烷</t>
    </r>
  </si>
  <si>
    <t> 202.31 </t>
  </si>
  <si>
    <r>
      <rPr>
        <sz val="10"/>
        <color rgb="FF000000"/>
        <rFont val="宋体"/>
        <family val="3"/>
        <charset val="134"/>
      </rPr>
      <t>环氧丙烷</t>
    </r>
  </si>
  <si>
    <r>
      <t>1,1,1,2-</t>
    </r>
    <r>
      <rPr>
        <sz val="10"/>
        <color rgb="FF000000"/>
        <rFont val="宋体"/>
        <family val="3"/>
        <charset val="134"/>
      </rPr>
      <t>四氯乙烷</t>
    </r>
  </si>
  <si>
    <r>
      <t>1,1,2,2-</t>
    </r>
    <r>
      <rPr>
        <sz val="10"/>
        <color rgb="FF000000"/>
        <rFont val="宋体"/>
        <family val="3"/>
        <charset val="134"/>
      </rPr>
      <t>四氯乙烷</t>
    </r>
  </si>
  <si>
    <r>
      <t>1,1,1-</t>
    </r>
    <r>
      <rPr>
        <sz val="10"/>
        <color rgb="FF000000"/>
        <rFont val="宋体"/>
        <family val="3"/>
        <charset val="134"/>
      </rPr>
      <t>三氯乙烷</t>
    </r>
  </si>
  <si>
    <t> 133.42</t>
  </si>
  <si>
    <r>
      <t>1,1,2-</t>
    </r>
    <r>
      <rPr>
        <sz val="10"/>
        <color rgb="FF000000"/>
        <rFont val="宋体"/>
        <family val="3"/>
        <charset val="134"/>
      </rPr>
      <t>三氯乙烷</t>
    </r>
  </si>
  <si>
    <r>
      <rPr>
        <sz val="10"/>
        <color rgb="FF000000"/>
        <rFont val="宋体"/>
        <family val="3"/>
        <charset val="134"/>
      </rPr>
      <t>三氯氟甲烷</t>
    </r>
  </si>
  <si>
    <r>
      <t>1,2,3-</t>
    </r>
    <r>
      <rPr>
        <sz val="10"/>
        <color rgb="FF000000"/>
        <rFont val="宋体"/>
        <family val="3"/>
        <charset val="134"/>
      </rPr>
      <t>三氯丙烷</t>
    </r>
  </si>
  <si>
    <r>
      <rPr>
        <sz val="10"/>
        <color indexed="63"/>
        <rFont val="宋体"/>
        <family val="3"/>
        <charset val="134"/>
      </rPr>
      <t>环戊烷</t>
    </r>
    <phoneticPr fontId="1" type="noConversion"/>
  </si>
  <si>
    <r>
      <rPr>
        <sz val="10"/>
        <color indexed="63"/>
        <rFont val="宋体"/>
        <family val="3"/>
        <charset val="134"/>
      </rPr>
      <t>环氧丙烷</t>
    </r>
    <r>
      <rPr>
        <sz val="10"/>
        <color indexed="63"/>
        <rFont val="Times New Roman"/>
        <family val="1"/>
      </rPr>
      <t>(1,2)</t>
    </r>
  </si>
  <si>
    <r>
      <rPr>
        <sz val="10"/>
        <color indexed="63"/>
        <rFont val="宋体"/>
        <family val="3"/>
        <charset val="134"/>
      </rPr>
      <t>环氧乙烷</t>
    </r>
  </si>
  <si>
    <r>
      <rPr>
        <sz val="10"/>
        <color indexed="63"/>
        <rFont val="宋体"/>
        <family val="3"/>
        <charset val="134"/>
      </rPr>
      <t>环已烷</t>
    </r>
    <phoneticPr fontId="1" type="noConversion"/>
  </si>
  <si>
    <t>有机化学品计算表</t>
    <phoneticPr fontId="1" type="noConversion"/>
  </si>
  <si>
    <t>油品计算表</t>
    <phoneticPr fontId="1" type="noConversion"/>
  </si>
  <si>
    <t>苯</t>
    <phoneticPr fontId="1" type="noConversion"/>
  </si>
  <si>
    <t>有机气体控制设施年回收再利用量或焚烧等年处理掉的量（t/a）</t>
    <phoneticPr fontId="1" type="noConversion"/>
  </si>
  <si>
    <r>
      <t>装载物料的真实蒸气压P</t>
    </r>
    <r>
      <rPr>
        <vertAlign val="subscript"/>
        <sz val="10"/>
        <color theme="1"/>
        <rFont val="宋体"/>
        <family val="3"/>
        <charset val="134"/>
        <scheme val="minor"/>
      </rPr>
      <t>T</t>
    </r>
    <r>
      <rPr>
        <sz val="10"/>
        <color theme="1"/>
        <rFont val="宋体"/>
        <family val="3"/>
        <charset val="134"/>
        <scheme val="minor"/>
      </rPr>
      <t>(帕)</t>
    </r>
    <phoneticPr fontId="1" type="noConversion"/>
  </si>
  <si>
    <r>
      <t>物料密度（kg/m</t>
    </r>
    <r>
      <rPr>
        <vertAlign val="superscript"/>
        <sz val="10"/>
        <color theme="1"/>
        <rFont val="宋体"/>
        <family val="3"/>
        <charset val="134"/>
        <scheme val="minor"/>
      </rPr>
      <t>3</t>
    </r>
    <r>
      <rPr>
        <sz val="10"/>
        <color theme="1"/>
        <rFont val="宋体"/>
        <family val="3"/>
        <charset val="134"/>
        <scheme val="minor"/>
      </rPr>
      <t>）</t>
    </r>
    <phoneticPr fontId="1" type="noConversion"/>
  </si>
  <si>
    <t>物料气相分子量(g/mol)</t>
    <phoneticPr fontId="1" type="noConversion"/>
  </si>
  <si>
    <t>有机气体控制设施年投用时间（h）</t>
    <phoneticPr fontId="1" type="noConversion"/>
  </si>
  <si>
    <t>合计</t>
    <phoneticPr fontId="1" type="noConversion"/>
  </si>
  <si>
    <t>油品计算公式</t>
    <phoneticPr fontId="1" type="noConversion"/>
  </si>
  <si>
    <t>有机气体控制设施总效率%</t>
    <phoneticPr fontId="1" type="noConversion"/>
  </si>
  <si>
    <t>有机气体控制设施年回收量或焚烧等年处理掉的量（t/a）</t>
    <phoneticPr fontId="1" type="noConversion"/>
  </si>
  <si>
    <t>化学品计算公式</t>
    <phoneticPr fontId="1" type="noConversion"/>
  </si>
  <si>
    <t>苯</t>
    <phoneticPr fontId="1" type="noConversion"/>
  </si>
  <si>
    <t xml:space="preserve">使用说明：
    1.本计算程序根据《石化行业VOCs污染源排查工作指南》中附录一的相关内容进行编写，目的在于方便挥有机液体装载过程VOCs排放量计算。
    2.相关计算方法的公式参数已在程序中固化，企业需根据自身装卸过程监测开展情况输入其他参数，在油品理化参数界面中，用户需填写以下参数：油品密度、油气摩尔分子质量量、油品雷德蒸气压、5%馏出温度、15%馏出温度以及年平均储存温度。在填写油品雷德蒸汽压、5%馏出温度、15%馏出温度以及年平均储存温度后，程序自动完成油品真实蒸汽压的计算。如果用户无法提供相关实测数据，计算程序提供了11种常见油品的密度、气相分子量和雷德蒸汽压数值供用户参考使用；此外，程序还提供了90种有机化学品的理化参数。其中，用户只需输入有机化学品的储存温度，即可自动获得相应蒸汽压数值。
    3.计算方法包括实测法、公式法和系数法。实测法适用于设有油气回收设施且对油气回收设施进出口物料浓度及排放速率进行实际监测的装载过程；公式法适用于未进行实际监测，但装载信息相对全面的装载过程，计算结果大于实测法；系数法适用于仅掌握部分装载信息的装载过程，其计算结果大于公式法。
    4.装载方式分为：汽车装载、火车装载、船舶装载。
    5.操作方式分为：底部装载、液下装载、喷溅式装载。
    6.罐车情况分为：新罐车或清洗后的罐车、正常工况（普通）的罐车。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</si>
</sst>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36">
    <font>
      <sz val="11"/>
      <color theme="1"/>
      <name val="宋体"/>
      <family val="2"/>
      <charset val="134"/>
      <scheme val="minor"/>
    </font>
    <font>
      <sz val="9"/>
      <name val="宋体"/>
      <family val="2"/>
      <charset val="134"/>
      <scheme val="minor"/>
    </font>
    <font>
      <sz val="10"/>
      <color theme="1"/>
      <name val="宋体"/>
      <family val="2"/>
      <charset val="134"/>
      <scheme val="minor"/>
    </font>
    <font>
      <vertAlign val="subscript"/>
      <sz val="10"/>
      <color theme="1"/>
      <name val="宋体"/>
      <family val="3"/>
      <charset val="134"/>
      <scheme val="minor"/>
    </font>
    <font>
      <sz val="12"/>
      <color rgb="FF000000"/>
      <name val="Times New Roman"/>
      <family val="1"/>
    </font>
    <font>
      <b/>
      <sz val="11"/>
      <color theme="1"/>
      <name val="宋体"/>
      <family val="3"/>
      <charset val="134"/>
      <scheme val="minor"/>
    </font>
    <font>
      <sz val="10"/>
      <color theme="1"/>
      <name val="宋体"/>
      <family val="3"/>
      <charset val="134"/>
      <scheme val="minor"/>
    </font>
    <font>
      <vertAlign val="superscript"/>
      <sz val="10"/>
      <color theme="1"/>
      <name val="宋体"/>
      <family val="3"/>
      <charset val="134"/>
      <scheme val="minor"/>
    </font>
    <font>
      <sz val="12"/>
      <color rgb="FF000000"/>
      <name val="仿宋_GB2312"/>
      <family val="3"/>
      <charset val="134"/>
    </font>
    <font>
      <vertAlign val="subscript"/>
      <sz val="12"/>
      <color rgb="FF000000"/>
      <name val="Times New Roman"/>
      <family val="1"/>
    </font>
    <font>
      <b/>
      <vertAlign val="subscript"/>
      <sz val="11"/>
      <color theme="1"/>
      <name val="宋体"/>
      <family val="3"/>
      <charset val="134"/>
      <scheme val="minor"/>
    </font>
    <font>
      <b/>
      <sz val="12"/>
      <color rgb="FF000000"/>
      <name val="仿宋_GB2312"/>
      <family val="3"/>
      <charset val="134"/>
    </font>
    <font>
      <b/>
      <vertAlign val="subscript"/>
      <sz val="12"/>
      <color rgb="FF000000"/>
      <name val="仿宋_GB2312"/>
      <family val="3"/>
      <charset val="134"/>
    </font>
    <font>
      <sz val="10"/>
      <color theme="1"/>
      <name val="Times New Roman"/>
      <family val="1"/>
    </font>
    <font>
      <sz val="10"/>
      <color theme="1"/>
      <name val="宋体"/>
      <family val="3"/>
      <charset val="134"/>
    </font>
    <font>
      <sz val="10"/>
      <color rgb="FF000000"/>
      <name val="Times New Roman"/>
      <family val="1"/>
    </font>
    <font>
      <sz val="10"/>
      <color rgb="FF000000"/>
      <name val="仿宋_GB2312"/>
      <family val="1"/>
      <charset val="134"/>
    </font>
    <font>
      <b/>
      <sz val="10.5"/>
      <color theme="1"/>
      <name val="仿宋_GB2312"/>
      <family val="3"/>
      <charset val="134"/>
    </font>
    <font>
      <b/>
      <sz val="10.5"/>
      <color theme="1"/>
      <name val="Times New Roman"/>
      <family val="1"/>
    </font>
    <font>
      <b/>
      <vertAlign val="superscript"/>
      <sz val="10.5"/>
      <color theme="1"/>
      <name val="Times New Roman"/>
      <family val="1"/>
    </font>
    <font>
      <sz val="10.5"/>
      <color theme="1"/>
      <name val="Times New Roman"/>
      <family val="1"/>
    </font>
    <font>
      <sz val="10.5"/>
      <color theme="1"/>
      <name val="仿宋_GB2312"/>
      <family val="3"/>
      <charset val="134"/>
    </font>
    <font>
      <vertAlign val="superscript"/>
      <sz val="10.5"/>
      <color theme="1"/>
      <name val="Times New Roman"/>
      <family val="1"/>
    </font>
    <font>
      <sz val="10"/>
      <name val="Times New Roman"/>
      <family val="1"/>
    </font>
    <font>
      <sz val="10"/>
      <name val="宋体"/>
      <family val="2"/>
      <charset val="134"/>
    </font>
    <font>
      <sz val="10"/>
      <name val="宋体"/>
      <family val="3"/>
      <charset val="134"/>
    </font>
    <font>
      <vertAlign val="superscript"/>
      <sz val="10"/>
      <name val="Times New Roman"/>
      <family val="1"/>
    </font>
    <font>
      <b/>
      <sz val="10"/>
      <name val="Times New Roman"/>
      <family val="1"/>
    </font>
    <font>
      <sz val="11"/>
      <color theme="1"/>
      <name val="Times New Roman"/>
      <family val="1"/>
    </font>
    <font>
      <b/>
      <sz val="10"/>
      <name val="宋体"/>
      <family val="3"/>
      <charset val="134"/>
    </font>
    <font>
      <sz val="12"/>
      <color indexed="63"/>
      <name val="Times New Roman"/>
      <family val="1"/>
    </font>
    <font>
      <sz val="10"/>
      <color rgb="FF333333"/>
      <name val="Times New Roman"/>
      <family val="1"/>
    </font>
    <font>
      <sz val="10"/>
      <color rgb="FF000000"/>
      <name val="宋体"/>
      <family val="3"/>
      <charset val="134"/>
    </font>
    <font>
      <sz val="10"/>
      <color indexed="63"/>
      <name val="Times New Roman"/>
      <family val="1"/>
    </font>
    <font>
      <sz val="10"/>
      <color indexed="63"/>
      <name val="宋体"/>
      <family val="3"/>
      <charset val="134"/>
    </font>
    <font>
      <sz val="10"/>
      <color rgb="FF4682B4"/>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wrapText="1"/>
    </xf>
    <xf numFmtId="0" fontId="0" fillId="2" borderId="1" xfId="0"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top" wrapText="1"/>
    </xf>
    <xf numFmtId="0" fontId="2"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applyAlignment="1">
      <alignment horizontal="center" vertical="center"/>
    </xf>
    <xf numFmtId="0" fontId="6" fillId="3" borderId="1" xfId="0" applyNumberFormat="1" applyFont="1" applyFill="1" applyBorder="1" applyAlignment="1">
      <alignment horizontal="center" vertical="center" wrapText="1"/>
    </xf>
    <xf numFmtId="176" fontId="0" fillId="3" borderId="1" xfId="0" applyNumberFormat="1" applyFill="1" applyBorder="1" applyAlignment="1">
      <alignment horizontal="center" vertical="center"/>
    </xf>
    <xf numFmtId="0" fontId="0" fillId="0"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5" borderId="1" xfId="0" applyFont="1" applyFill="1" applyBorder="1" applyAlignment="1">
      <alignment horizontal="center" vertical="center" wrapText="1"/>
    </xf>
    <xf numFmtId="0" fontId="21"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1" xfId="0" applyBorder="1">
      <alignment vertical="center"/>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8" xfId="0" applyFont="1" applyBorder="1" applyAlignment="1">
      <alignment horizontal="center" vertical="center" wrapText="1"/>
    </xf>
    <xf numFmtId="0" fontId="2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23" fillId="4" borderId="1" xfId="0" applyFont="1" applyFill="1" applyBorder="1" applyAlignment="1">
      <alignment horizontal="center" vertical="center"/>
    </xf>
    <xf numFmtId="0" fontId="29" fillId="3"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0" fillId="0" borderId="1" xfId="0" applyNumberFormat="1" applyFill="1" applyBorder="1" applyAlignment="1">
      <alignment horizontal="center" vertical="center"/>
    </xf>
    <xf numFmtId="0" fontId="28" fillId="0" borderId="0" xfId="0" applyFont="1" applyAlignment="1">
      <alignment vertical="center" wrapText="1"/>
    </xf>
    <xf numFmtId="0" fontId="13" fillId="0" borderId="5" xfId="0" applyFont="1" applyBorder="1" applyAlignment="1">
      <alignment horizontal="center" vertical="center" wrapText="1"/>
    </xf>
    <xf numFmtId="0" fontId="30" fillId="0" borderId="0" xfId="0" applyFont="1" applyBorder="1" applyAlignment="1">
      <alignment horizontal="center" vertical="center" wrapText="1"/>
    </xf>
    <xf numFmtId="0" fontId="3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13" fillId="0" borderId="0" xfId="0" applyFont="1" applyAlignment="1">
      <alignment vertical="center" wrapText="1"/>
    </xf>
    <xf numFmtId="0" fontId="33" fillId="0" borderId="1" xfId="0" applyFont="1" applyBorder="1" applyAlignment="1">
      <alignment horizontal="center" vertical="center" wrapText="1"/>
    </xf>
    <xf numFmtId="0" fontId="31" fillId="0" borderId="1" xfId="0" applyFont="1" applyBorder="1" applyAlignment="1">
      <alignment horizontal="center" vertical="center"/>
    </xf>
    <xf numFmtId="0" fontId="35" fillId="0" borderId="1" xfId="0" applyFont="1" applyBorder="1" applyAlignment="1">
      <alignment horizontal="center" vertical="center"/>
    </xf>
    <xf numFmtId="0" fontId="15" fillId="0" borderId="1" xfId="0" applyFont="1" applyBorder="1" applyAlignment="1">
      <alignment horizontal="center" vertical="center"/>
    </xf>
    <xf numFmtId="0" fontId="0" fillId="2" borderId="0" xfId="0" applyFill="1">
      <alignment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2" borderId="2" xfId="0" applyFill="1" applyBorder="1" applyAlignment="1">
      <alignment horizontal="left" vertical="center"/>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0" fillId="0" borderId="17" xfId="0" applyBorder="1" applyAlignment="1">
      <alignment horizontal="center" vertical="center"/>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2" xfId="0" applyFont="1" applyBorder="1" applyAlignment="1">
      <alignment horizontal="center" vertical="center" wrapText="1"/>
    </xf>
    <xf numFmtId="0" fontId="5" fillId="0" borderId="2" xfId="0" applyFont="1" applyBorder="1" applyAlignment="1">
      <alignment horizontal="left" vertical="center"/>
    </xf>
    <xf numFmtId="0" fontId="0" fillId="0" borderId="15" xfId="0" applyBorder="1" applyAlignment="1">
      <alignment horizontal="center" vertical="center"/>
    </xf>
    <xf numFmtId="0" fontId="8" fillId="0" borderId="1" xfId="0" applyFont="1" applyBorder="1" applyAlignment="1">
      <alignment horizontal="center" vertical="center" wrapText="1"/>
    </xf>
    <xf numFmtId="0" fontId="11" fillId="0" borderId="2" xfId="0" applyFont="1" applyFill="1" applyBorder="1" applyAlignment="1">
      <alignment horizontal="left" vertical="center" wrapText="1"/>
    </xf>
    <xf numFmtId="0" fontId="17"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3"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5" fillId="3" borderId="18" xfId="0" applyFont="1" applyFill="1" applyBorder="1" applyAlignment="1">
      <alignment horizontal="center" vertical="center" wrapText="1"/>
    </xf>
    <xf numFmtId="0" fontId="23" fillId="3" borderId="19" xfId="0" applyFont="1" applyFill="1" applyBorder="1" applyAlignment="1">
      <alignment horizontal="center" vertical="center" wrapText="1"/>
    </xf>
    <xf numFmtId="0" fontId="23" fillId="3" borderId="20"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27</xdr:row>
      <xdr:rowOff>0</xdr:rowOff>
    </xdr:from>
    <xdr:ext cx="19050" cy="9525"/>
    <xdr:pic>
      <xdr:nvPicPr>
        <xdr:cNvPr id="2" name="Picture 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 name="Picture 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 name="Picture 1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 name="Picture 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 name="Picture 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 name="Picture 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 name="Picture 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 name="Picture 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 name="Picture 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 name="Picture 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 name="Picture 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 name="Picture 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 name="Picture 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 name="Picture 1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 name="Picture 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 name="Picture 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 name="Picture 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 name="Picture 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 name="Picture 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 name="Picture 1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 name="Picture 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 name="Picture 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 name="Picture 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 name="Picture 1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 name="Picture 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 name="Picture 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 name="Picture 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 name="Picture 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 name="Picture 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 name="Picture 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 name="Picture 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 name="Picture 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 name="Picture 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 name="Picture 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6" name="Picture 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7" name="Picture 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8" name="Picture 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9" name="Picture 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0" name="Picture 1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1" name="Picture 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2" name="Picture 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3" name="Picture 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4" name="Picture 1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5" name="Picture 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6" name="Picture 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7" name="Picture 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8" name="Picture 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9" name="Picture 1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0" name="Picture 1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1" name="Picture 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2" name="Picture 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3" name="Picture 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4" name="Picture 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5" name="Picture 1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6" name="Picture 1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7" name="Picture 1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8" name="Picture 1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9" name="Picture 1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0" name="Picture 1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1" name="Picture 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2" name="Picture 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3" name="Picture 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4" name="Picture 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5" name="Picture 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6" name="Picture 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7" name="Picture 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8" name="Picture 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9" name="Picture 1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0" name="Picture 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1" name="Picture 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2" name="Picture 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3" name="Picture 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4" name="Picture 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5" name="Picture 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6" name="Picture 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7" name="Picture 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8" name="Picture 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9" name="Picture 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0" name="Picture 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1" name="Picture 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2" name="Picture 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3" name="Picture 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4" name="Picture 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5" name="Picture 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6" name="Picture 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7" name="Picture 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8" name="Picture 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9" name="Picture 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0" name="Picture 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1" name="Picture 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2" name="Picture 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3" name="Picture 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4" name="Picture 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5" name="Picture 2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6" name="Picture 2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7" name="Picture 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8" name="Picture 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9" name="Picture 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0" name="Picture 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1" name="Picture 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2" name="Picture 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3" name="Picture 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4" name="Picture 2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5" name="Picture 2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6" name="Picture 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7" name="Picture 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8" name="Picture 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9" name="Picture 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0" name="Picture 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1" name="Picture 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2" name="Picture 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3" name="Picture 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4" name="Picture 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5" name="Picture 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6" name="Picture 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7" name="Picture 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8" name="Picture 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9" name="Picture 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0" name="Picture 2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1" name="Picture 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2" name="Picture 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3" name="Picture 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4" name="Picture 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5" name="Picture 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6" name="Picture 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7" name="Picture 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8" name="Picture 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9" name="Picture 2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0" name="Picture 2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1" name="Picture 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2" name="Picture 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3" name="Picture 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4" name="Picture 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5" name="Picture 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6" name="Picture 3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7" name="Picture 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8" name="Picture 3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9" name="Picture 3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0" name="Picture 3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1" name="Picture 3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2" name="Picture 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3" name="Picture 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4" name="Picture 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5" name="Picture 3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6" name="Picture 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7" name="Picture 3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8" name="Picture 3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9" name="Picture 3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0" name="Picture 3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1" name="Picture 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2" name="Picture 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3" name="Picture 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4" name="Picture 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5" name="Picture 3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6" name="Picture 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7" name="Picture 3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8" name="Picture 3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9" name="Picture 3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0" name="Picture 3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1" name="Picture 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2" name="Picture 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3" name="Picture 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4" name="Picture 3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5" name="Picture 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6" name="Picture 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7" name="Picture 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8" name="Picture 3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9" name="Picture 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0" name="Picture 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1" name="Picture 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2" name="Picture 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3" name="Picture 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4" name="Picture 3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5" name="Picture 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6" name="Picture 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7" name="Picture 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8" name="Picture 3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9" name="Picture 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0" name="Picture 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1" name="Picture 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2" name="Picture 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3" name="Picture 3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4" name="Picture 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5" name="Picture 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6" name="Picture 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7" name="Picture 3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8" name="Picture 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9" name="Picture 3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0" name="Picture 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1" name="Picture 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2" name="Picture 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3" name="Picture 3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4" name="Picture 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5" name="Picture 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6" name="Picture 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7" name="Picture 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8" name="Picture 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9" name="Picture 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0" name="Picture 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1" name="Picture 3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2" name="Picture 3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3" name="Picture 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4" name="Picture 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5" name="Picture 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6" name="Picture 4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7" name="Picture 4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 name="Picture 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9" name="Picture 4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0" name="Picture 4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1" name="Picture 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2" name="Picture 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3" name="Picture 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4" name="Picture 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5" name="Picture 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6" name="Picture 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7" name="Picture 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8" name="Picture 4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9" name="Picture 4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0" name="Picture 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1" name="Picture 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2" name="Picture 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3" name="Picture 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4" name="Picture 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5" name="Picture 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6" name="Picture 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7" name="Picture 4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8" name="Picture 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9" name="Picture 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0" name="Picture 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1" name="Picture 4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2" name="Picture 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3" name="Picture 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4" name="Picture 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5" name="Picture 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6" name="Picture 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7" name="Picture 4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8" name="Picture 4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9" name="Picture 4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0" name="Picture 4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1" name="Picture 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2" name="Picture 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3" name="Picture 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4" name="Picture 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5" name="Picture 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6" name="Picture 4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7" name="Picture 4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8" name="Picture 4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9" name="Picture 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0" name="Picture 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1" name="Picture 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2" name="Picture 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3" name="Picture 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4" name="Picture 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5" name="Picture 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6" name="Picture 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7" name="Picture 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8" name="Picture 4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9" name="Picture 4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0" name="Picture 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1" name="Picture 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2" name="Picture 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3" name="Picture 4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4" name="Picture 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5" name="Picture 4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6" name="Picture 4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7" name="Picture 4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8" name="Picture 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9" name="Picture 4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0" name="Picture 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1" name="Picture 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2" name="Picture 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3" name="Picture 5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4" name="Picture 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5" name="Picture 5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6" name="Picture 5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7" name="Picture 5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8" name="Picture 5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9" name="Picture 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0" name="Picture 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1" name="Picture 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2" name="Picture 5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3" name="Picture 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4" name="Picture 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5" name="Picture 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6" name="Picture 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7" name="Picture 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8" name="Picture 5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9" name="Picture 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0" name="Picture 5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1" name="Picture 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2" name="Picture 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3" name="Picture 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4" name="Picture 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5" name="Picture 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6" name="Picture 5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7" name="Picture 5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8" name="Picture 5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9" name="Picture 5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0" name="Picture 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1" name="Picture 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2" name="Picture 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3" name="Picture 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4" name="Picture 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5" name="Picture 5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6" name="Picture 5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7" name="Picture 5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8" name="Picture 5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9" name="Picture 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0" name="Picture 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1" name="Picture 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2" name="Picture 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3" name="Picture 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4" name="Picture 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5" name="Picture 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6" name="Picture 5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7" name="Picture 5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8" name="Picture 5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9" name="Picture 5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0" name="Picture 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1" name="Picture 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2" name="Picture 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3" name="Picture 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4" name="Picture 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5" name="Picture 5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6" name="Picture 5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7" name="Picture 5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8" name="Picture 5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9" name="Picture 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0" name="Picture 5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1" name="Picture 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 name="Picture 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3" name="Picture 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4" name="Picture 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5" name="Picture 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6" name="Picture 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7" name="Picture 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8" name="Picture 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9" name="Picture 5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0" name="Picture 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1" name="Picture 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2" name="Picture 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3" name="Picture 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4" name="Picture 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5" name="Picture 6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6" name="Picture 6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7" name="Picture 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8" name="Picture 6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9" name="Picture 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0" name="Picture 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1" name="Picture 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2" name="Picture 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3" name="Picture 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4" name="Picture 6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5" name="Picture 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6" name="Picture 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7" name="Picture 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8" name="Picture 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9" name="Picture 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60" name="Picture 6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61" name="Picture 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62" name="Picture 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63" name="Picture 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64" name="Picture 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65" name="Picture 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66" name="Picture 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67" name="Picture 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68" name="Picture 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69" name="Picture 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70" name="Picture 6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71" name="Picture 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72" name="Picture 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73" name="Picture 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74" name="Picture 6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75" name="Picture 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76" name="Picture 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77" name="Picture 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78" name="Picture 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79" name="Picture 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80" name="Picture 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81" name="Picture 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82" name="Picture 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83" name="Picture 6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84" name="Picture 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85" name="Picture 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86" name="Picture 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87" name="Picture 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88" name="Picture 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89" name="Picture 6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90" name="Picture 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91" name="Picture 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92" name="Picture 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93" name="Picture 6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94" name="Picture 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95" name="Picture 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96" name="Picture 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97" name="Picture 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98" name="Picture 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99" name="Picture 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00" name="Picture 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01" name="Picture 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02" name="Picture 6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03" name="Picture 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04" name="Picture 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05" name="Picture 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06" name="Picture 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07" name="Picture 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08" name="Picture 6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09" name="Picture 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10" name="Picture 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11" name="Picture 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12" name="Picture 7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13" name="Picture 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14" name="Picture 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15" name="Picture 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16" name="Picture 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17" name="Picture 7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18" name="Picture 7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19" name="Picture 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20" name="Picture 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21" name="Picture 7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22" name="Picture 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23" name="Picture 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24" name="Picture 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25" name="Picture 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26" name="Picture 7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27" name="Picture 7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28" name="Picture 7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29" name="Picture 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30" name="Picture 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31" name="Picture 7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32" name="Picture 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33" name="Picture 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34" name="Picture 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35" name="Picture 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36" name="Picture 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37" name="Picture 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38" name="Picture 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39" name="Picture 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40" name="Picture 7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41" name="Picture 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42" name="Picture 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43" name="Picture 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44" name="Picture 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45" name="Picture 7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46" name="Picture 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47" name="Picture 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48" name="Picture 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49" name="Picture 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50" name="Picture 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51" name="Picture 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52" name="Picture 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53" name="Picture 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54" name="Picture 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55" name="Picture 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56" name="Picture 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57" name="Picture 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58" name="Picture 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59" name="Picture 7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60" name="Picture 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61" name="Picture 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62" name="Picture 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63" name="Picture 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64" name="Picture 7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65" name="Picture 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66" name="Picture 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67" name="Picture 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68" name="Picture 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69" name="Picture 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70" name="Picture 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71" name="Picture 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72" name="Picture 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73" name="Picture 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74" name="Picture 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75" name="Picture 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76" name="Picture 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77" name="Picture 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78" name="Picture 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79" name="Picture 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80" name="Picture 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81" name="Picture 8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82" name="Picture 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83" name="Picture 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84" name="Picture 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85" name="Picture 8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86" name="Picture 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87" name="Picture 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88" name="Picture 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89" name="Picture 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90" name="Picture 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491" name="Picture 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492" name="Picture 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493" name="Picture 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494" name="Picture 8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495" name="Picture 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96" name="Picture 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97" name="Picture 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98" name="Picture 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499" name="Picture 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00" name="Picture 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01" name="Picture 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02" name="Picture 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03" name="Picture 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04" name="Picture 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05" name="Picture 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06" name="Picture 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07" name="Picture 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08" name="Picture 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09" name="Picture 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10" name="Picture 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11" name="Picture 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12" name="Picture 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13" name="Picture 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14" name="Picture 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15" name="Picture 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16" name="Picture 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17" name="Picture 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18" name="Picture 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19" name="Picture 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20" name="Picture 8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21" name="Picture 8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22" name="Picture 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23" name="Picture 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24" name="Picture 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25" name="Picture 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26" name="Picture 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27" name="Picture 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28" name="Picture 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29" name="Picture 8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30" name="Picture 8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31" name="Picture 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32" name="Picture 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33" name="Picture 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34" name="Picture 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35" name="Picture 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36" name="Picture 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37" name="Picture 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38" name="Picture 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39" name="Picture 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40" name="Picture 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41" name="Picture 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42" name="Picture 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43" name="Picture 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44" name="Picture 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45" name="Picture 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46" name="Picture 9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47" name="Picture 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48" name="Picture 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49" name="Picture 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50" name="Picture 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51" name="Picture 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52" name="Picture 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53" name="Picture 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54" name="Picture 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55" name="Picture 9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56" name="Picture 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57" name="Picture 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58" name="Picture 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59" name="Picture 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60" name="Picture 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61" name="Picture 9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62" name="Picture 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63" name="Picture 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64" name="Picture 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65" name="Picture 9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66" name="Picture 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67" name="Picture 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68" name="Picture 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69" name="Picture 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70" name="Picture 9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71" name="Picture 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72" name="Picture 9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73" name="Picture 9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74" name="Picture 9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75" name="Picture 9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76" name="Picture 9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77" name="Picture 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78" name="Picture 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79" name="Picture 9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80" name="Picture 9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81" name="Picture 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82" name="Picture 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83" name="Picture 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84" name="Picture 9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85" name="Picture 9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86" name="Picture 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87" name="Picture 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88" name="Picture 9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89" name="Picture 9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90" name="Picture 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591" name="Picture 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592" name="Picture 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593" name="Picture 9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594" name="Picture 9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95" name="Picture 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96" name="Picture 9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597" name="Picture 9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98" name="Picture 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599" name="Picture 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00" name="Picture 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01" name="Picture 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02" name="Picture 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03" name="Picture 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04" name="Picture 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05" name="Picture 9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06" name="Picture 9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07" name="Picture 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08" name="Picture 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09" name="Picture 1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10" name="Picture 1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11" name="Picture 1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12" name="Picture 1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13" name="Picture 1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14" name="Picture 10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15" name="Picture 1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16" name="Picture 1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17" name="Picture 10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18" name="Picture 10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19" name="Picture 1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20" name="Picture 1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21" name="Picture 1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22" name="Picture 10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23" name="Picture 1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24" name="Picture 10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25" name="Picture 10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26" name="Picture 10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27" name="Picture 10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28" name="Picture 1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29" name="Picture 1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30" name="Picture 1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31" name="Picture 10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32" name="Picture 1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33" name="Picture 10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34" name="Picture 10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35" name="Picture 10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36" name="Picture 1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37" name="Picture 1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38" name="Picture 10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39" name="Picture 10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40" name="Picture 1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41" name="Picture 1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42" name="Picture 10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43" name="Picture 1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44" name="Picture 1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45" name="Picture 10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46" name="Picture 10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47" name="Picture 10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48" name="Picture 10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49" name="Picture 1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50" name="Picture 1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51" name="Picture 10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52" name="Picture 1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53" name="Picture 10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54" name="Picture 10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55" name="Picture 10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56" name="Picture 10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57" name="Picture 1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58" name="Picture 1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59" name="Picture 10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60" name="Picture 10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61" name="Picture 1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62" name="Picture 1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63" name="Picture 1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64" name="Picture 10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65" name="Picture 10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66" name="Picture 10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67" name="Picture 10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68" name="Picture 10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69" name="Picture 10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70" name="Picture 1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71" name="Picture 1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72" name="Picture 1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73" name="Picture 1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74" name="Picture 10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75" name="Picture 10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76" name="Picture 10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77" name="Picture 1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78" name="Picture 1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79" name="Picture 11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80" name="Picture 1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81" name="Picture 1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82" name="Picture 1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83" name="Picture 11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84" name="Picture 11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85" name="Picture 11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86" name="Picture 1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87" name="Picture 1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88" name="Picture 11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89" name="Picture 1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90" name="Picture 1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91" name="Picture 1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692" name="Picture 1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93" name="Picture 11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94" name="Picture 11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695" name="Picture 11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696" name="Picture 11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697" name="Picture 1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698" name="Picture 1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699" name="Picture 1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00" name="Picture 1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01" name="Picture 1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02" name="Picture 1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03" name="Picture 11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04" name="Picture 11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05" name="Picture 11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06" name="Picture 11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07" name="Picture 1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08" name="Picture 1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09" name="Picture 1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10" name="Picture 1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11" name="Picture 1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12" name="Picture 1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13" name="Picture 11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14" name="Picture 1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15" name="Picture 11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16" name="Picture 1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17" name="Picture 11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18" name="Picture 1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19" name="Picture 1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20" name="Picture 1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21" name="Picture 1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22" name="Picture 11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23" name="Picture 1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24" name="Picture 11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25" name="Picture 1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26" name="Picture 1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27" name="Picture 12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28" name="Picture 1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29" name="Picture 1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30" name="Picture 1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31" name="Picture 1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32" name="Picture 1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33" name="Picture 1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34" name="Picture 1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35" name="Picture 1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36" name="Picture 1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37" name="Picture 12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38" name="Picture 1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39" name="Picture 1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40" name="Picture 1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41" name="Picture 1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42" name="Picture 1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43" name="Picture 1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44" name="Picture 1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45" name="Picture 1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46" name="Picture 12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47" name="Picture 1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48" name="Picture 1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49" name="Picture 1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50" name="Picture 12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51" name="Picture 12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52" name="Picture 1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53" name="Picture 1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54" name="Picture 1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55" name="Picture 1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56" name="Picture 1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57" name="Picture 1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58" name="Picture 1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59" name="Picture 12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60" name="Picture 12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61" name="Picture 1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62" name="Picture 1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63" name="Picture 1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64" name="Picture 1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65" name="Picture 1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66" name="Picture 1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67" name="Picture 12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68" name="Picture 12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69" name="Picture 1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70" name="Picture 1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71" name="Picture 1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72" name="Picture 1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73" name="Picture 1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74" name="Picture 1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75" name="Picture 1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76" name="Picture 1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77" name="Picture 1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78" name="Picture 1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79" name="Picture 1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80" name="Picture 1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81" name="Picture 1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82" name="Picture 1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83" name="Picture 1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84" name="Picture 1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85" name="Picture 12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86" name="Picture 1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87" name="Picture 1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88" name="Picture 12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89" name="Picture 12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90" name="Picture 1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791" name="Picture 1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792" name="Picture 1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793" name="Picture 13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794" name="Picture 1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95" name="Picture 13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796" name="Picture 13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97" name="Picture 13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98" name="Picture 13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799" name="Picture 1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00" name="Picture 1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01" name="Picture 1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02" name="Picture 13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03" name="Picture 1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04" name="Picture 13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05" name="Picture 13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06" name="Picture 13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07" name="Picture 1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08" name="Picture 13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09" name="Picture 1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10" name="Picture 1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11" name="Picture 1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12" name="Picture 13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13" name="Picture 1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14" name="Picture 13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15" name="Picture 13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16" name="Picture 13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17" name="Picture 13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18" name="Picture 1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19" name="Picture 1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20" name="Picture 1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21" name="Picture 13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22" name="Picture 1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23" name="Picture 1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24" name="Picture 1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25" name="Picture 1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26" name="Picture 1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27" name="Picture 13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28" name="Picture 1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29" name="Picture 1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30" name="Picture 1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31" name="Picture 13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32" name="Picture 1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33" name="Picture 1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34" name="Picture 1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35" name="Picture 13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36" name="Picture 13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37" name="Picture 1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38" name="Picture 1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39" name="Picture 1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40" name="Picture 13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41" name="Picture 1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42" name="Picture 1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43" name="Picture 1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44" name="Picture 1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45" name="Picture 1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46" name="Picture 1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47" name="Picture 1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48" name="Picture 13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49" name="Picture 1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50" name="Picture 1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51" name="Picture 1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52" name="Picture 1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53" name="Picture 1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54" name="Picture 1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55" name="Picture 1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56" name="Picture 13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57" name="Picture 13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58" name="Picture 1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59" name="Picture 1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60" name="Picture 1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61" name="Picture 14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62" name="Picture 14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63" name="Picture 1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64" name="Picture 14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65" name="Picture 1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66" name="Picture 1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67" name="Picture 1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68" name="Picture 1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69" name="Picture 1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70" name="Picture 1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71" name="Picture 1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72" name="Picture 14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73" name="Picture 14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74" name="Picture 1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75" name="Picture 1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76" name="Picture 1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77" name="Picture 1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78" name="Picture 1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79" name="Picture 1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80" name="Picture 1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81" name="Picture 1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82" name="Picture 1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83" name="Picture 1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84" name="Picture 1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85" name="Picture 1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86" name="Picture 1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87" name="Picture 1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88" name="Picture 1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89" name="Picture 1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90" name="Picture 1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891" name="Picture 1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892" name="Picture 14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893" name="Picture 14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94" name="Picture 1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895" name="Picture 1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96" name="Picture 1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97" name="Picture 1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898" name="Picture 1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899" name="Picture 1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00" name="Picture 1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01" name="Picture 14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02" name="Picture 14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03" name="Picture 1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04" name="Picture 1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05" name="Picture 1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06" name="Picture 1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07" name="Picture 1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08" name="Picture 1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09" name="Picture 1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10" name="Picture 1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11" name="Picture 1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12" name="Picture 1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13" name="Picture 1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14" name="Picture 1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15" name="Picture 1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16" name="Picture 1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17" name="Picture 15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18" name="Picture 1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19" name="Picture 1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20" name="Picture 1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21" name="Picture 1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22" name="Picture 15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23" name="Picture 1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24" name="Picture 1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25" name="Picture 1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26" name="Picture 1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27" name="Picture 1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28" name="Picture 1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29" name="Picture 1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30" name="Picture 1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31" name="Picture 15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32" name="Picture 15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33" name="Picture 1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34" name="Picture 1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35" name="Picture 1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36" name="Picture 1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37" name="Picture 1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38" name="Picture 1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39" name="Picture 1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40" name="Picture 15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41" name="Picture 15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42" name="Picture 1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43" name="Picture 1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44" name="Picture 1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45" name="Picture 1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46" name="Picture 1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47" name="Picture 1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48" name="Picture 1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49" name="Picture 1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50" name="Picture 1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51" name="Picture 1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52" name="Picture 1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53" name="Picture 1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54" name="Picture 1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55" name="Picture 1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56" name="Picture 1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57" name="Picture 1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58" name="Picture 1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59" name="Picture 1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60" name="Picture 1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61" name="Picture 1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62" name="Picture 1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63" name="Picture 1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64" name="Picture 15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65" name="Picture 15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66" name="Picture 1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67" name="Picture 1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68" name="Picture 1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69" name="Picture 1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70" name="Picture 1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71" name="Picture 1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72" name="Picture 15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73" name="Picture 16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74" name="Picture 16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75" name="Picture 1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76" name="Picture 1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77" name="Picture 1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78" name="Picture 16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79" name="Picture 1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80" name="Picture 1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81" name="Picture 1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82" name="Picture 1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83" name="Picture 1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84" name="Picture 1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85" name="Picture 16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86" name="Picture 16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87" name="Picture 1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88" name="Picture 1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89" name="Picture 1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90" name="Picture 1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91" name="Picture 1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92" name="Picture 16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93" name="Picture 16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994" name="Picture 16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995" name="Picture 16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996" name="Picture 1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997" name="Picture 1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998" name="Picture 16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999" name="Picture 1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00" name="Picture 1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01" name="Picture 1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02" name="Picture 16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03" name="Picture 16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04" name="Picture 1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05" name="Picture 1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06" name="Picture 16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07" name="Picture 1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08" name="Picture 1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09" name="Picture 1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10" name="Picture 1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11" name="Picture 1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12" name="Picture 16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13" name="Picture 16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14" name="Picture 16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15" name="Picture 16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16" name="Picture 1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17" name="Picture 1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18" name="Picture 1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19" name="Picture 1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20" name="Picture 1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21" name="Picture 16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22" name="Picture 16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23" name="Picture 16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24" name="Picture 16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25" name="Picture 1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26" name="Picture 1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27" name="Picture 1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28" name="Picture 1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29" name="Picture 1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30" name="Picture 1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31" name="Picture 16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32" name="Picture 16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33" name="Picture 16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34" name="Picture 16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35" name="Picture 1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36" name="Picture 1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37" name="Picture 1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38" name="Picture 1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39" name="Picture 1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40" name="Picture 16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41" name="Picture 17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42" name="Picture 17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43" name="Picture 17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44" name="Picture 1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45" name="Picture 1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46" name="Picture 1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47" name="Picture 1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48" name="Picture 1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49" name="Picture 1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50" name="Picture 17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51" name="Picture 17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52" name="Picture 17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53" name="Picture 17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54" name="Picture 1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55" name="Picture 1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56" name="Picture 1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57" name="Picture 1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58" name="Picture 1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59" name="Picture 17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60" name="Picture 17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61" name="Picture 17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62" name="Picture 1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63" name="Picture 1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64" name="Picture 1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65" name="Picture 1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66" name="Picture 1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67" name="Picture 1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68" name="Picture 1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69" name="Picture 17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70" name="Picture 17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71" name="Picture 17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72" name="Picture 1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73" name="Picture 1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74" name="Picture 1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75" name="Picture 1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76" name="Picture 1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77" name="Picture 1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78" name="Picture 17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79" name="Picture 17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80" name="Picture 17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81" name="Picture 1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82" name="Picture 1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83" name="Picture 1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84" name="Picture 1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85" name="Picture 1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86" name="Picture 1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87" name="Picture 1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88" name="Picture 17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89" name="Picture 17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90" name="Picture 18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091" name="Picture 1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092" name="Picture 1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093" name="Picture 1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094" name="Picture 18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95" name="Picture 1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96" name="Picture 1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097" name="Picture 1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98" name="Picture 1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099" name="Picture 18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00" name="Picture 1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01" name="Picture 18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02" name="Picture 1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03" name="Picture 1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04" name="Picture 18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05" name="Picture 1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06" name="Picture 1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07" name="Picture 1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08" name="Picture 18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09" name="Picture 1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10" name="Picture 18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11" name="Picture 1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12" name="Picture 1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13" name="Picture 18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14" name="Picture 1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15" name="Picture 1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16" name="Picture 1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17" name="Picture 1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18" name="Picture 1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19" name="Picture 1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20" name="Picture 1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21" name="Picture 1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22" name="Picture 1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23" name="Picture 18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24" name="Picture 1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25" name="Picture 1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26" name="Picture 1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27" name="Picture 1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28" name="Picture 1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29" name="Picture 1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30" name="Picture 1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31" name="Picture 1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32" name="Picture 18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33" name="Picture 1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34" name="Picture 1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35" name="Picture 1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36" name="Picture 18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37" name="Picture 18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38" name="Picture 1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39" name="Picture 1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40" name="Picture 1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41" name="Picture 1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42" name="Picture 1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43" name="Picture 1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44" name="Picture 1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45" name="Picture 18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46" name="Picture 18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47" name="Picture 1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48" name="Picture 1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49" name="Picture 1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50" name="Picture 1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51" name="Picture 1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52" name="Picture 1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53" name="Picture 18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54" name="Picture 18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55" name="Picture 1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56" name="Picture 1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57" name="Picture 1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58" name="Picture 1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59" name="Picture 1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60" name="Picture 1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61" name="Picture 1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62" name="Picture 1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63" name="Picture 1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64" name="Picture 1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65" name="Picture 1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66" name="Picture 1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67" name="Picture 1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68" name="Picture 1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69" name="Picture 1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70" name="Picture 1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71" name="Picture 1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72" name="Picture 1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73" name="Picture 1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74" name="Picture 19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75" name="Picture 19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76" name="Picture 1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77" name="Picture 1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78" name="Picture 1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79" name="Picture 19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80" name="Picture 1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81" name="Picture 1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82" name="Picture 1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83" name="Picture 19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84" name="Picture 19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85" name="Picture 1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86" name="Picture 1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87" name="Picture 1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188" name="Picture 19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189" name="Picture 1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90" name="Picture 19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91" name="Picture 19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92" name="Picture 19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93" name="Picture 1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194" name="Picture 1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95" name="Picture 19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96" name="Picture 19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197" name="Picture 1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198" name="Picture 1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199" name="Picture 1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00" name="Picture 19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01" name="Picture 19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02" name="Picture 1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03" name="Picture 1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04" name="Picture 19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05" name="Picture 19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06" name="Picture 1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07" name="Picture 1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08" name="Picture 1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09" name="Picture 19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10" name="Picture 19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11" name="Picture 1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12" name="Picture 19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13" name="Picture 1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14" name="Picture 1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15" name="Picture 1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16" name="Picture 1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17" name="Picture 1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18" name="Picture 1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19" name="Picture 1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20" name="Picture 19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21" name="Picture 19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22" name="Picture 1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23" name="Picture 1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24" name="Picture 2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25" name="Picture 2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26" name="Picture 2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27" name="Picture 2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28" name="Picture 2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29" name="Picture 20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30" name="Picture 20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31" name="Picture 2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32" name="Picture 2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33" name="Picture 2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34" name="Picture 2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35" name="Picture 2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36" name="Picture 20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37" name="Picture 2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38" name="Picture 20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39" name="Picture 20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40" name="Picture 20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41" name="Picture 20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42" name="Picture 2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43" name="Picture 2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44" name="Picture 2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45" name="Picture 20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46" name="Picture 2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47" name="Picture 20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48" name="Picture 20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49" name="Picture 20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50" name="Picture 20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51" name="Picture 2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52" name="Picture 2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53" name="Picture 2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54" name="Picture 2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55" name="Picture 20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56" name="Picture 20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57" name="Picture 20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58" name="Picture 20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59" name="Picture 20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60" name="Picture 2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61" name="Picture 2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62" name="Picture 2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63" name="Picture 2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64" name="Picture 20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65" name="Picture 20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66" name="Picture 20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67" name="Picture 20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68" name="Picture 20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69" name="Picture 2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70" name="Picture 20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71" name="Picture 2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72" name="Picture 2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73" name="Picture 2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74" name="Picture 20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75" name="Picture 20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76" name="Picture 20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77" name="Picture 20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78" name="Picture 2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79" name="Picture 2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80" name="Picture 20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81" name="Picture 20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82" name="Picture 2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83" name="Picture 20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84" name="Picture 20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85" name="Picture 20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86" name="Picture 20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87" name="Picture 2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88" name="Picture 20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89" name="Picture 2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290" name="Picture 2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91" name="Picture 2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92" name="Picture 2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293" name="Picture 2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94" name="Picture 2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95" name="Picture 2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296" name="Picture 2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297" name="Picture 2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298" name="Picture 2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299" name="Picture 21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00" name="Picture 21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01" name="Picture 2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02" name="Picture 2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03" name="Picture 2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04" name="Picture 21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05" name="Picture 2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06" name="Picture 2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07" name="Picture 2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08" name="Picture 2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09" name="Picture 2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10" name="Picture 2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11" name="Picture 2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12" name="Picture 2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13" name="Picture 21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14" name="Picture 2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15" name="Picture 2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16" name="Picture 2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17" name="Picture 2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18" name="Picture 2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19" name="Picture 21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20" name="Picture 2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21" name="Picture 21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22" name="Picture 21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23" name="Picture 2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24" name="Picture 2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25" name="Picture 2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26" name="Picture 2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27" name="Picture 2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28" name="Picture 2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29" name="Picture 2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30" name="Picture 2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31" name="Picture 2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32" name="Picture 2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33" name="Picture 21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34" name="Picture 2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35" name="Picture 2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36" name="Picture 2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37" name="Picture 2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38" name="Picture 21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39" name="Picture 21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40" name="Picture 2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41" name="Picture 2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42" name="Picture 21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43" name="Picture 21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44" name="Picture 2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45" name="Picture 2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46" name="Picture 21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47" name="Picture 21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48" name="Picture 2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49" name="Picture 21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50" name="Picture 21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51" name="Picture 21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52" name="Picture 2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53" name="Picture 2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54" name="Picture 2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55" name="Picture 2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56" name="Picture 2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57" name="Picture 2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58" name="Picture 2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59" name="Picture 2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60" name="Picture 22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61" name="Picture 2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62" name="Picture 2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63" name="Picture 22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64" name="Picture 22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65" name="Picture 2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66" name="Picture 2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67" name="Picture 2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68" name="Picture 2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69" name="Picture 2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70" name="Picture 22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71" name="Picture 22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72" name="Picture 22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73" name="Picture 2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74" name="Picture 2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75" name="Picture 2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76" name="Picture 2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77" name="Picture 2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78" name="Picture 2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79" name="Picture 22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80" name="Picture 22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81" name="Picture 22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82" name="Picture 2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83" name="Picture 2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84" name="Picture 2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85" name="Picture 22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86" name="Picture 2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87" name="Picture 2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88" name="Picture 2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89" name="Picture 2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90" name="Picture 22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91" name="Picture 22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392" name="Picture 22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393" name="Picture 22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394" name="Picture 2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395" name="Picture 2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96" name="Picture 2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397" name="Picture 2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98" name="Picture 2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399" name="Picture 22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00" name="Picture 22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01" name="Picture 22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02" name="Picture 22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03" name="Picture 2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04" name="Picture 2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05" name="Picture 2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06" name="Picture 2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07" name="Picture 2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08" name="Picture 2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09" name="Picture 22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10" name="Picture 2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11" name="Picture 22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12" name="Picture 22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13" name="Picture 2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14" name="Picture 2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15" name="Picture 2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16" name="Picture 2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17" name="Picture 2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18" name="Picture 23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19" name="Picture 2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20" name="Picture 2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21" name="Picture 23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22" name="Picture 2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23" name="Picture 2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24" name="Picture 2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25" name="Picture 2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26" name="Picture 2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27" name="Picture 2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28" name="Picture 23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29" name="Picture 2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30" name="Picture 2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31" name="Picture 2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32" name="Picture 23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33" name="Picture 23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34" name="Picture 2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35" name="Picture 2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36" name="Picture 2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37" name="Picture 23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38" name="Picture 2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39" name="Picture 2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40" name="Picture 2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41" name="Picture 2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42" name="Picture 23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43" name="Picture 2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44" name="Picture 2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45" name="Picture 2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46" name="Picture 2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47" name="Picture 2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48" name="Picture 2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49" name="Picture 23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50" name="Picture 23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51" name="Picture 23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52" name="Picture 23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53" name="Picture 2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54" name="Picture 2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55" name="Picture 2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56" name="Picture 2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57" name="Picture 2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58" name="Picture 2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59" name="Picture 2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60" name="Picture 24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61" name="Picture 24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62" name="Picture 2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63" name="Picture 2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64" name="Picture 2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65" name="Picture 2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66" name="Picture 2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67" name="Picture 2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68" name="Picture 2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69" name="Picture 2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70" name="Picture 24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71" name="Picture 24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72" name="Picture 2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73" name="Picture 2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74" name="Picture 2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75" name="Picture 2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76" name="Picture 2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77" name="Picture 2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78" name="Picture 2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79" name="Picture 24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80" name="Picture 24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81" name="Picture 2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82" name="Picture 2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83" name="Picture 2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84" name="Picture 2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85" name="Picture 2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86" name="Picture 2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87" name="Picture 2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88" name="Picture 2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89" name="Picture 2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90" name="Picture 2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91" name="Picture 2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492" name="Picture 2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93" name="Picture 2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94" name="Picture 24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495" name="Picture 2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496" name="Picture 24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497" name="Picture 24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498" name="Picture 24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499" name="Picture 24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00" name="Picture 2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01" name="Picture 2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02" name="Picture 2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03" name="Picture 2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04" name="Picture 25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05" name="Picture 2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06" name="Picture 25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07" name="Picture 25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08" name="Picture 25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09" name="Picture 25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10" name="Picture 2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11" name="Picture 2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12" name="Picture 2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13" name="Picture 25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14" name="Picture 2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15" name="Picture 2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16" name="Picture 2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17" name="Picture 25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18" name="Picture 2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19" name="Picture 25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20" name="Picture 25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21" name="Picture 2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22" name="Picture 2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23" name="Picture 2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24" name="Picture 2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25" name="Picture 2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26" name="Picture 2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27" name="Picture 2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28" name="Picture 2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29" name="Picture 25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30" name="Picture 25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31" name="Picture 2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32" name="Picture 2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33" name="Picture 2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34" name="Picture 2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35" name="Picture 2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36" name="Picture 2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37" name="Picture 2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38" name="Picture 25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39" name="Picture 25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40" name="Picture 2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41" name="Picture 2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42" name="Picture 2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43" name="Picture 2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44" name="Picture 2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45" name="Picture 2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46" name="Picture 2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47" name="Picture 2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48" name="Picture 2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49" name="Picture 25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50" name="Picture 25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51" name="Picture 2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52" name="Picture 2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53" name="Picture 2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54" name="Picture 2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55" name="Picture 2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56" name="Picture 2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57" name="Picture 2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58" name="Picture 25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59" name="Picture 25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60" name="Picture 2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61" name="Picture 2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62" name="Picture 2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63" name="Picture 2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64" name="Picture 2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65" name="Picture 2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66" name="Picture 2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67" name="Picture 2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68" name="Picture 2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69" name="Picture 2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70" name="Picture 25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71" name="Picture 2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72" name="Picture 2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73" name="Picture 2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74" name="Picture 26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75" name="Picture 2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76" name="Picture 2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77" name="Picture 2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78" name="Picture 26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79" name="Picture 26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80" name="Picture 2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81" name="Picture 2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82" name="Picture 2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83" name="Picture 2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84" name="Picture 2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85" name="Picture 26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86" name="Picture 2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87" name="Picture 2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88" name="Picture 2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89" name="Picture 2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90" name="Picture 2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91" name="Picture 2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592" name="Picture 2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93" name="Picture 26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94" name="Picture 2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595" name="Picture 2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596" name="Picture 2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597" name="Picture 2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598" name="Picture 2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599" name="Picture 2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00" name="Picture 2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01" name="Picture 2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02" name="Picture 2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03" name="Picture 2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04" name="Picture 26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05" name="Picture 2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06" name="Picture 2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07" name="Picture 2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08" name="Picture 2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09" name="Picture 2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10" name="Picture 26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11" name="Picture 2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12" name="Picture 2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13" name="Picture 2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14" name="Picture 26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15" name="Picture 2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16" name="Picture 2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17" name="Picture 2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18" name="Picture 2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19" name="Picture 2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20" name="Picture 2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21" name="Picture 2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22" name="Picture 2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23" name="Picture 26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24" name="Picture 2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25" name="Picture 2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26" name="Picture 2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27" name="Picture 2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28" name="Picture 2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29" name="Picture 26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30" name="Picture 2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31" name="Picture 2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32" name="Picture 2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33" name="Picture 26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34" name="Picture 2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35" name="Picture 2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36" name="Picture 2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37" name="Picture 2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38" name="Picture 2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39" name="Picture 2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40" name="Picture 2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41" name="Picture 2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42" name="Picture 27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43" name="Picture 2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44" name="Picture 2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45" name="Picture 2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46" name="Picture 2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47" name="Picture 27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48" name="Picture 27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49" name="Picture 27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50" name="Picture 2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51" name="Picture 2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52" name="Picture 27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53" name="Picture 2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54" name="Picture 2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55" name="Picture 2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56" name="Picture 2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57" name="Picture 27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58" name="Picture 27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59" name="Picture 2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60" name="Picture 2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61" name="Picture 27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62" name="Picture 2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63" name="Picture 2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64" name="Picture 2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65" name="Picture 2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66" name="Picture 2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67" name="Picture 27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68" name="Picture 2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69" name="Picture 2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70" name="Picture 2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71" name="Picture 27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72" name="Picture 2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73" name="Picture 2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74" name="Picture 2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75" name="Picture 2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76" name="Picture 27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77" name="Picture 2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78" name="Picture 2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79" name="Picture 2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80" name="Picture 2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81" name="Picture 2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82" name="Picture 2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83" name="Picture 2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84" name="Picture 2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85" name="Picture 2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86" name="Picture 2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87" name="Picture 2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88" name="Picture 2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89" name="Picture 2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90" name="Picture 27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91" name="Picture 2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692" name="Picture 2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693" name="Picture 2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694" name="Picture 2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695" name="Picture 27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96" name="Picture 2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97" name="Picture 2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698" name="Picture 2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699" name="Picture 2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00" name="Picture 2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01" name="Picture 2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02" name="Picture 2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03" name="Picture 2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04" name="Picture 2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05" name="Picture 2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06" name="Picture 2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07" name="Picture 2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08" name="Picture 28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09" name="Picture 28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10" name="Picture 28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11" name="Picture 2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12" name="Picture 2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13" name="Picture 2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14" name="Picture 28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15" name="Picture 2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16" name="Picture 2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17" name="Picture 2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18" name="Picture 28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19" name="Picture 2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20" name="Picture 2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21" name="Picture 2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22" name="Picture 2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23" name="Picture 2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24" name="Picture 2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25" name="Picture 2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26" name="Picture 2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27" name="Picture 28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28" name="Picture 2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29" name="Picture 2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30" name="Picture 28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31" name="Picture 28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32" name="Picture 2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33" name="Picture 2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34" name="Picture 2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35" name="Picture 2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36" name="Picture 2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37" name="Picture 28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38" name="Picture 28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39" name="Picture 28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40" name="Picture 2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41" name="Picture 2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42" name="Picture 2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43" name="Picture 2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44" name="Picture 2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45" name="Picture 2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46" name="Picture 28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47" name="Picture 28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48" name="Picture 28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49" name="Picture 2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50" name="Picture 2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51" name="Picture 2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52" name="Picture 28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53" name="Picture 2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54" name="Picture 2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55" name="Picture 2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56" name="Picture 2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57" name="Picture 28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58" name="Picture 28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59" name="Picture 28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60" name="Picture 28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61" name="Picture 2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62" name="Picture 2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63" name="Picture 2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64" name="Picture 2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65" name="Picture 2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66" name="Picture 28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67" name="Picture 28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68" name="Picture 28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69" name="Picture 28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70" name="Picture 2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71" name="Picture 2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72" name="Picture 2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73" name="Picture 2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74" name="Picture 2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75" name="Picture 2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76" name="Picture 29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77" name="Picture 29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78" name="Picture 29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79" name="Picture 2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80" name="Picture 2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81" name="Picture 2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82" name="Picture 2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83" name="Picture 2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84" name="Picture 2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85" name="Picture 29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86" name="Picture 29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87" name="Picture 29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88" name="Picture 2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89" name="Picture 29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790" name="Picture 2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791" name="Picture 2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92" name="Picture 2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93" name="Picture 2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794" name="Picture 2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95" name="Picture 2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96" name="Picture 29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797" name="Picture 2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798" name="Picture 2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799" name="Picture 2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00" name="Picture 29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01" name="Picture 29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xdr:row>
      <xdr:rowOff>0</xdr:rowOff>
    </xdr:from>
    <xdr:ext cx="19050" cy="9525"/>
    <xdr:pic>
      <xdr:nvPicPr>
        <xdr:cNvPr id="1802" name="Picture 2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144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03" name="Picture 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04" name="Picture 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05" name="Picture 1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06" name="Picture 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07" name="Picture 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08" name="Picture 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09" name="Picture 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10" name="Picture 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11" name="Picture 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12" name="Picture 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13" name="Picture 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14" name="Picture 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15" name="Picture 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16" name="Picture 1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17" name="Picture 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18" name="Picture 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19" name="Picture 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20" name="Picture 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21" name="Picture 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22" name="Picture 1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23" name="Picture 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24" name="Picture 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25" name="Picture 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26" name="Picture 1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27" name="Picture 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28" name="Picture 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29" name="Picture 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30" name="Picture 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31" name="Picture 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32" name="Picture 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33" name="Picture 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34" name="Picture 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35" name="Picture 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36" name="Picture 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37" name="Picture 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38" name="Picture 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39" name="Picture 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40" name="Picture 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41" name="Picture 1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42" name="Picture 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43" name="Picture 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44" name="Picture 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45" name="Picture 1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46" name="Picture 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47" name="Picture 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48" name="Picture 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49" name="Picture 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50" name="Picture 1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51" name="Picture 1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52" name="Picture 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53" name="Picture 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54" name="Picture 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55" name="Picture 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56" name="Picture 1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57" name="Picture 1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58" name="Picture 1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59" name="Picture 1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60" name="Picture 1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61" name="Picture 1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62" name="Picture 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63" name="Picture 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64" name="Picture 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65" name="Picture 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66" name="Picture 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67" name="Picture 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68" name="Picture 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69" name="Picture 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70" name="Picture 1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71" name="Picture 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72" name="Picture 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73" name="Picture 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74" name="Picture 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75" name="Picture 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76" name="Picture 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77" name="Picture 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78" name="Picture 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79" name="Picture 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80" name="Picture 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81" name="Picture 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82" name="Picture 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83" name="Picture 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84" name="Picture 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85" name="Picture 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86" name="Picture 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87" name="Picture 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88" name="Picture 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889" name="Picture 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890" name="Picture 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891" name="Picture 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92" name="Picture 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93" name="Picture 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94" name="Picture 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895" name="Picture 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96" name="Picture 2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97" name="Picture 2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898" name="Picture 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899" name="Picture 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00" name="Picture 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01" name="Picture 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02" name="Picture 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03" name="Picture 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04" name="Picture 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05" name="Picture 2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06" name="Picture 2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07" name="Picture 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08" name="Picture 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09" name="Picture 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10" name="Picture 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11" name="Picture 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12" name="Picture 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13" name="Picture 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14" name="Picture 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15" name="Picture 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16" name="Picture 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17" name="Picture 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18" name="Picture 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19" name="Picture 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20" name="Picture 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21" name="Picture 2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22" name="Picture 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23" name="Picture 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24" name="Picture 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25" name="Picture 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26" name="Picture 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27" name="Picture 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28" name="Picture 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29" name="Picture 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30" name="Picture 2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31" name="Picture 2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32" name="Picture 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33" name="Picture 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34" name="Picture 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35" name="Picture 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36" name="Picture 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37" name="Picture 3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38" name="Picture 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39" name="Picture 3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40" name="Picture 3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41" name="Picture 3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42" name="Picture 3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43" name="Picture 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44" name="Picture 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45" name="Picture 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46" name="Picture 3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47" name="Picture 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48" name="Picture 3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49" name="Picture 3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50" name="Picture 3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51" name="Picture 3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52" name="Picture 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53" name="Picture 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54" name="Picture 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55" name="Picture 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56" name="Picture 3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57" name="Picture 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58" name="Picture 3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59" name="Picture 3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60" name="Picture 3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61" name="Picture 3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62" name="Picture 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63" name="Picture 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64" name="Picture 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65" name="Picture 3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66" name="Picture 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67" name="Picture 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68" name="Picture 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69" name="Picture 3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70" name="Picture 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71" name="Picture 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72" name="Picture 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73" name="Picture 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74" name="Picture 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75" name="Picture 3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76" name="Picture 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77" name="Picture 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78" name="Picture 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79" name="Picture 3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80" name="Picture 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81" name="Picture 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82" name="Picture 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83" name="Picture 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84" name="Picture 3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85" name="Picture 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86" name="Picture 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87" name="Picture 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88" name="Picture 3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89" name="Picture 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90" name="Picture 3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91" name="Picture 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1992" name="Picture 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93" name="Picture 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94" name="Picture 3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1995" name="Picture 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1996" name="Picture 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1997" name="Picture 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1998" name="Picture 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1999" name="Picture 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00" name="Picture 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01" name="Picture 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02" name="Picture 3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03" name="Picture 3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04" name="Picture 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05" name="Picture 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06" name="Picture 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07" name="Picture 4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08" name="Picture 4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09" name="Picture 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10" name="Picture 4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11" name="Picture 4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12" name="Picture 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13" name="Picture 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14" name="Picture 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15" name="Picture 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16" name="Picture 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17" name="Picture 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18" name="Picture 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19" name="Picture 4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20" name="Picture 4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21" name="Picture 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22" name="Picture 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23" name="Picture 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24" name="Picture 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25" name="Picture 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26" name="Picture 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27" name="Picture 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28" name="Picture 4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29" name="Picture 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30" name="Picture 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31" name="Picture 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32" name="Picture 4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33" name="Picture 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34" name="Picture 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35" name="Picture 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36" name="Picture 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37" name="Picture 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38" name="Picture 4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39" name="Picture 4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40" name="Picture 4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41" name="Picture 4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42" name="Picture 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43" name="Picture 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44" name="Picture 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45" name="Picture 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46" name="Picture 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47" name="Picture 4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48" name="Picture 4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49" name="Picture 4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50" name="Picture 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51" name="Picture 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52" name="Picture 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53" name="Picture 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54" name="Picture 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55" name="Picture 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56" name="Picture 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57" name="Picture 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58" name="Picture 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59" name="Picture 4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60" name="Picture 4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61" name="Picture 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62" name="Picture 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63" name="Picture 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64" name="Picture 4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65" name="Picture 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66" name="Picture 4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67" name="Picture 4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68" name="Picture 4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69" name="Picture 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70" name="Picture 4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71" name="Picture 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72" name="Picture 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73" name="Picture 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74" name="Picture 5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75" name="Picture 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76" name="Picture 5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77" name="Picture 5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78" name="Picture 5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79" name="Picture 5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80" name="Picture 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81" name="Picture 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82" name="Picture 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83" name="Picture 5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84" name="Picture 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5" name="Picture 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6" name="Picture 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7" name="Picture 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8" name="Picture 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89" name="Picture 5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90" name="Picture 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91" name="Picture 5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92" name="Picture 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093" name="Picture 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094" name="Picture 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095" name="Picture 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096" name="Picture 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97" name="Picture 5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098" name="Picture 5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099" name="Picture 5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00" name="Picture 5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01" name="Picture 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02" name="Picture 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03" name="Picture 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04" name="Picture 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05" name="Picture 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06" name="Picture 5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07" name="Picture 5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08" name="Picture 5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09" name="Picture 5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10" name="Picture 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11" name="Picture 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12" name="Picture 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13" name="Picture 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14" name="Picture 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15" name="Picture 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16" name="Picture 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17" name="Picture 5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18" name="Picture 5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19" name="Picture 5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20" name="Picture 5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21" name="Picture 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22" name="Picture 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23" name="Picture 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24" name="Picture 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25" name="Picture 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26" name="Picture 5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27" name="Picture 5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28" name="Picture 5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29" name="Picture 5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30" name="Picture 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31" name="Picture 5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32" name="Picture 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33" name="Picture 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34" name="Picture 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35" name="Picture 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36" name="Picture 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37" name="Picture 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38" name="Picture 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39" name="Picture 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40" name="Picture 5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41" name="Picture 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42" name="Picture 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43" name="Picture 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44" name="Picture 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45" name="Picture 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46" name="Picture 6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47" name="Picture 6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48" name="Picture 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49" name="Picture 6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50" name="Picture 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51" name="Picture 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52" name="Picture 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53" name="Picture 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54" name="Picture 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55" name="Picture 6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56" name="Picture 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57" name="Picture 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58" name="Picture 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59" name="Picture 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60" name="Picture 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61" name="Picture 6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62" name="Picture 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63" name="Picture 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64" name="Picture 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65" name="Picture 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66" name="Picture 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67" name="Picture 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68" name="Picture 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69" name="Picture 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70" name="Picture 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71" name="Picture 6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72" name="Picture 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73" name="Picture 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74" name="Picture 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75" name="Picture 6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76" name="Picture 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77" name="Picture 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78" name="Picture 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79" name="Picture 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80" name="Picture 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81" name="Picture 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82" name="Picture 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83" name="Picture 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84" name="Picture 6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85" name="Picture 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86" name="Picture 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87" name="Picture 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88" name="Picture 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89" name="Picture 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90" name="Picture 6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91" name="Picture 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192" name="Picture 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93" name="Picture 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94" name="Picture 6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195" name="Picture 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196" name="Picture 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197" name="Picture 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198" name="Picture 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199" name="Picture 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00" name="Picture 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01" name="Picture 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02" name="Picture 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03" name="Picture 6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04" name="Picture 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05" name="Picture 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06" name="Picture 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07" name="Picture 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08" name="Picture 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09" name="Picture 6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10" name="Picture 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11" name="Picture 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12" name="Picture 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13" name="Picture 7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14" name="Picture 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15" name="Picture 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16" name="Picture 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17" name="Picture 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18" name="Picture 7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19" name="Picture 7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20" name="Picture 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21" name="Picture 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22" name="Picture 7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23" name="Picture 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24" name="Picture 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25" name="Picture 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26" name="Picture 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27" name="Picture 7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28" name="Picture 7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29" name="Picture 7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30" name="Picture 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31" name="Picture 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32" name="Picture 7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33" name="Picture 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34" name="Picture 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35" name="Picture 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36" name="Picture 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37" name="Picture 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38" name="Picture 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39" name="Picture 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40" name="Picture 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41" name="Picture 7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42" name="Picture 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43" name="Picture 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44" name="Picture 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45" name="Picture 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46" name="Picture 7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47" name="Picture 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48" name="Picture 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49" name="Picture 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50" name="Picture 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51" name="Picture 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52" name="Picture 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53" name="Picture 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54" name="Picture 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55" name="Picture 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56" name="Picture 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57" name="Picture 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58" name="Picture 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59" name="Picture 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60" name="Picture 7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61" name="Picture 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62" name="Picture 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63" name="Picture 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64" name="Picture 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65" name="Picture 7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66" name="Picture 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67" name="Picture 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68" name="Picture 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69" name="Picture 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70" name="Picture 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71" name="Picture 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72" name="Picture 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73" name="Picture 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74" name="Picture 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75" name="Picture 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76" name="Picture 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77" name="Picture 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78" name="Picture 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79" name="Picture 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80" name="Picture 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81" name="Picture 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82" name="Picture 8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83" name="Picture 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84" name="Picture 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85" name="Picture 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86" name="Picture 8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87" name="Picture 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88" name="Picture 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89" name="Picture 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90" name="Picture 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91" name="Picture 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292" name="Picture 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293" name="Picture 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294" name="Picture 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295" name="Picture 8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296" name="Picture 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97" name="Picture 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98" name="Picture 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299" name="Picture 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00" name="Picture 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01" name="Picture 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02" name="Picture 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03" name="Picture 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04" name="Picture 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05" name="Picture 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06" name="Picture 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07" name="Picture 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08" name="Picture 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09" name="Picture 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10" name="Picture 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11" name="Picture 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12" name="Picture 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13" name="Picture 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14" name="Picture 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15" name="Picture 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16" name="Picture 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17" name="Picture 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18" name="Picture 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19" name="Picture 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20" name="Picture 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21" name="Picture 8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22" name="Picture 8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23" name="Picture 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24" name="Picture 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25" name="Picture 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26" name="Picture 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27" name="Picture 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28" name="Picture 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29" name="Picture 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30" name="Picture 8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31" name="Picture 8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32" name="Picture 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33" name="Picture 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34" name="Picture 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35" name="Picture 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36" name="Picture 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37" name="Picture 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38" name="Picture 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39" name="Picture 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40" name="Picture 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41" name="Picture 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42" name="Picture 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43" name="Picture 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44" name="Picture 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45" name="Picture 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46" name="Picture 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47" name="Picture 9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48" name="Picture 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49" name="Picture 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50" name="Picture 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51" name="Picture 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52" name="Picture 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53" name="Picture 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54" name="Picture 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55" name="Picture 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56" name="Picture 9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57" name="Picture 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58" name="Picture 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59" name="Picture 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60" name="Picture 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61" name="Picture 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62" name="Picture 9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63" name="Picture 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64" name="Picture 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65" name="Picture 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66" name="Picture 9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67" name="Picture 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68" name="Picture 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69" name="Picture 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70" name="Picture 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71" name="Picture 9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72" name="Picture 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73" name="Picture 9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74" name="Picture 9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75" name="Picture 9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76" name="Picture 9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77" name="Picture 9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78" name="Picture 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79" name="Picture 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80" name="Picture 9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81" name="Picture 9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82" name="Picture 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83" name="Picture 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84" name="Picture 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85" name="Picture 9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86" name="Picture 9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87" name="Picture 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88" name="Picture 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89" name="Picture 9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90" name="Picture 9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91" name="Picture 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392" name="Picture 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393" name="Picture 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394" name="Picture 9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395" name="Picture 9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96" name="Picture 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97" name="Picture 9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398" name="Picture 9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399" name="Picture 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00" name="Picture 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01" name="Picture 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02" name="Picture 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03" name="Picture 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04" name="Picture 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05" name="Picture 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06" name="Picture 9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07" name="Picture 9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08" name="Picture 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09" name="Picture 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10" name="Picture 1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11" name="Picture 1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12" name="Picture 1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13" name="Picture 1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14" name="Picture 1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15" name="Picture 10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16" name="Picture 1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17" name="Picture 1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18" name="Picture 10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19" name="Picture 10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20" name="Picture 1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21" name="Picture 1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22" name="Picture 1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23" name="Picture 10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24" name="Picture 1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25" name="Picture 10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26" name="Picture 10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27" name="Picture 10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28" name="Picture 10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29" name="Picture 1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30" name="Picture 1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31" name="Picture 1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32" name="Picture 10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33" name="Picture 1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34" name="Picture 10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35" name="Picture 10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36" name="Picture 10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37" name="Picture 1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38" name="Picture 1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39" name="Picture 10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40" name="Picture 10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41" name="Picture 1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42" name="Picture 1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43" name="Picture 10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44" name="Picture 1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45" name="Picture 1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46" name="Picture 10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47" name="Picture 10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48" name="Picture 10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49" name="Picture 10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50" name="Picture 1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51" name="Picture 1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52" name="Picture 10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53" name="Picture 1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54" name="Picture 10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55" name="Picture 10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56" name="Picture 10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57" name="Picture 10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58" name="Picture 1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59" name="Picture 1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60" name="Picture 10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61" name="Picture 10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62" name="Picture 1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63" name="Picture 1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64" name="Picture 1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65" name="Picture 10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66" name="Picture 10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67" name="Picture 10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68" name="Picture 10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69" name="Picture 10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70" name="Picture 10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71" name="Picture 1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72" name="Picture 1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73" name="Picture 1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74" name="Picture 1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75" name="Picture 10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76" name="Picture 10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77" name="Picture 10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78" name="Picture 1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79" name="Picture 1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80" name="Picture 11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81" name="Picture 1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82" name="Picture 1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83" name="Picture 1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84" name="Picture 11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85" name="Picture 11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86" name="Picture 11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87" name="Picture 1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88" name="Picture 1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89" name="Picture 11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490" name="Picture 1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91" name="Picture 1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92" name="Picture 1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493" name="Picture 1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94" name="Picture 11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95" name="Picture 11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496" name="Picture 11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497" name="Picture 11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498" name="Picture 1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499" name="Picture 1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00" name="Picture 1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01" name="Picture 1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02" name="Picture 1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03" name="Picture 1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04" name="Picture 11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05" name="Picture 11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06" name="Picture 11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07" name="Picture 11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08" name="Picture 1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09" name="Picture 1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10" name="Picture 1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11" name="Picture 1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12" name="Picture 1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13" name="Picture 1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14" name="Picture 11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15" name="Picture 1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16" name="Picture 11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17" name="Picture 1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18" name="Picture 11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19" name="Picture 1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20" name="Picture 1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21" name="Picture 1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22" name="Picture 1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23" name="Picture 11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24" name="Picture 1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25" name="Picture 11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26" name="Picture 1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27" name="Picture 1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28" name="Picture 12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29" name="Picture 1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30" name="Picture 1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31" name="Picture 1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32" name="Picture 1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33" name="Picture 1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34" name="Picture 1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35" name="Picture 1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36" name="Picture 1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37" name="Picture 1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38" name="Picture 12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39" name="Picture 1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40" name="Picture 1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41" name="Picture 1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42" name="Picture 1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43" name="Picture 1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44" name="Picture 1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45" name="Picture 1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46" name="Picture 1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47" name="Picture 12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48" name="Picture 1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49" name="Picture 1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50" name="Picture 1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51" name="Picture 12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52" name="Picture 12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53" name="Picture 1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54" name="Picture 1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55" name="Picture 1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56" name="Picture 1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57" name="Picture 1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58" name="Picture 1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59" name="Picture 1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60" name="Picture 12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61" name="Picture 12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62" name="Picture 1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63" name="Picture 1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64" name="Picture 1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65" name="Picture 1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66" name="Picture 1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67" name="Picture 1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68" name="Picture 12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69" name="Picture 12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70" name="Picture 1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71" name="Picture 1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72" name="Picture 1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73" name="Picture 1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74" name="Picture 1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75" name="Picture 1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76" name="Picture 1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77" name="Picture 1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78" name="Picture 1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79" name="Picture 1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80" name="Picture 1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81" name="Picture 1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82" name="Picture 1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83" name="Picture 1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84" name="Picture 1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85" name="Picture 1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86" name="Picture 12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87" name="Picture 1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88" name="Picture 1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89" name="Picture 12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90" name="Picture 12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91" name="Picture 1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592" name="Picture 1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593" name="Picture 1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594" name="Picture 13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595" name="Picture 1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96" name="Picture 13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597" name="Picture 13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98" name="Picture 13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599" name="Picture 13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00" name="Picture 1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01" name="Picture 1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02" name="Picture 1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03" name="Picture 13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04" name="Picture 1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05" name="Picture 13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06" name="Picture 13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07" name="Picture 13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08" name="Picture 1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09" name="Picture 13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10" name="Picture 1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11" name="Picture 1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12" name="Picture 1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13" name="Picture 13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14" name="Picture 1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15" name="Picture 13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16" name="Picture 13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17" name="Picture 13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18" name="Picture 13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19" name="Picture 1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20" name="Picture 1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21" name="Picture 1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22" name="Picture 13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23" name="Picture 1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24" name="Picture 1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25" name="Picture 1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26" name="Picture 1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27" name="Picture 1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28" name="Picture 13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29" name="Picture 1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30" name="Picture 1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31" name="Picture 1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32" name="Picture 13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33" name="Picture 1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34" name="Picture 1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35" name="Picture 1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36" name="Picture 13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37" name="Picture 13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38" name="Picture 1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39" name="Picture 1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40" name="Picture 1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41" name="Picture 13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42" name="Picture 1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43" name="Picture 1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44" name="Picture 1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45" name="Picture 1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46" name="Picture 1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47" name="Picture 1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48" name="Picture 1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49" name="Picture 13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50" name="Picture 1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51" name="Picture 1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52" name="Picture 1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53" name="Picture 1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54" name="Picture 1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55" name="Picture 1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56" name="Picture 1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57" name="Picture 13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58" name="Picture 13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59" name="Picture 1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60" name="Picture 1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61" name="Picture 1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62" name="Picture 14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63" name="Picture 14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64" name="Picture 1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65" name="Picture 14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66" name="Picture 1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67" name="Picture 1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68" name="Picture 1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69" name="Picture 1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70" name="Picture 1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71" name="Picture 1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72" name="Picture 1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73" name="Picture 14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74" name="Picture 14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75" name="Picture 1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76" name="Picture 1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77" name="Picture 1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78" name="Picture 1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79" name="Picture 1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80" name="Picture 1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81" name="Picture 1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82" name="Picture 1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83" name="Picture 1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84" name="Picture 1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85" name="Picture 1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86" name="Picture 1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87" name="Picture 1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88" name="Picture 1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89" name="Picture 1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90" name="Picture 1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691" name="Picture 1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692" name="Picture 1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693" name="Picture 14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694" name="Picture 14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95" name="Picture 1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696" name="Picture 1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97" name="Picture 1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98" name="Picture 1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699" name="Picture 1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00" name="Picture 1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01" name="Picture 1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02" name="Picture 14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03" name="Picture 14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04" name="Picture 1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05" name="Picture 1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06" name="Picture 1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07" name="Picture 1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08" name="Picture 1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09" name="Picture 1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10" name="Picture 1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11" name="Picture 1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12" name="Picture 1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13" name="Picture 1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14" name="Picture 1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15" name="Picture 1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16" name="Picture 1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17" name="Picture 1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18" name="Picture 15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19" name="Picture 1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20" name="Picture 1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21" name="Picture 1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22" name="Picture 1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23" name="Picture 15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24" name="Picture 1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25" name="Picture 1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26" name="Picture 1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27" name="Picture 1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28" name="Picture 1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29" name="Picture 1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30" name="Picture 1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31" name="Picture 1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32" name="Picture 15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33" name="Picture 15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34" name="Picture 1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35" name="Picture 1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36" name="Picture 1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37" name="Picture 1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38" name="Picture 1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39" name="Picture 1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40" name="Picture 1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41" name="Picture 15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42" name="Picture 15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43" name="Picture 1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44" name="Picture 1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45" name="Picture 1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46" name="Picture 1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47" name="Picture 1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48" name="Picture 1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49" name="Picture 1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50" name="Picture 1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51" name="Picture 1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52" name="Picture 1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53" name="Picture 1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54" name="Picture 1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55" name="Picture 1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56" name="Picture 1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57" name="Picture 1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58" name="Picture 1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59" name="Picture 1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60" name="Picture 1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61" name="Picture 1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62" name="Picture 1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63" name="Picture 1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64" name="Picture 1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65" name="Picture 15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66" name="Picture 15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67" name="Picture 1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68" name="Picture 1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69" name="Picture 1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70" name="Picture 1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71" name="Picture 1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72" name="Picture 1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73" name="Picture 15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74" name="Picture 16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75" name="Picture 16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76" name="Picture 1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77" name="Picture 1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78" name="Picture 1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79" name="Picture 16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80" name="Picture 1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81" name="Picture 1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82" name="Picture 1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83" name="Picture 1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84" name="Picture 1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85" name="Picture 1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86" name="Picture 16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87" name="Picture 16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88" name="Picture 1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89" name="Picture 1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90" name="Picture 1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91" name="Picture 1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792" name="Picture 1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93" name="Picture 16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94" name="Picture 16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795" name="Picture 16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796" name="Picture 16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797" name="Picture 1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798" name="Picture 1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799" name="Picture 16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00" name="Picture 1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01" name="Picture 1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02" name="Picture 1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03" name="Picture 16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04" name="Picture 16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05" name="Picture 1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06" name="Picture 1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07" name="Picture 16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08" name="Picture 1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09" name="Picture 1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10" name="Picture 1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11" name="Picture 1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12" name="Picture 1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13" name="Picture 16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14" name="Picture 16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15" name="Picture 16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16" name="Picture 16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17" name="Picture 1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18" name="Picture 1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19" name="Picture 1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20" name="Picture 1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21" name="Picture 1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22" name="Picture 16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23" name="Picture 16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24" name="Picture 16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25" name="Picture 16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26" name="Picture 1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27" name="Picture 1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28" name="Picture 1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29" name="Picture 1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30" name="Picture 1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31" name="Picture 1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32" name="Picture 16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33" name="Picture 16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34" name="Picture 16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35" name="Picture 16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36" name="Picture 1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37" name="Picture 1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38" name="Picture 1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39" name="Picture 1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40" name="Picture 1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41" name="Picture 16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42" name="Picture 17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43" name="Picture 17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44" name="Picture 17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45" name="Picture 1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46" name="Picture 1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47" name="Picture 1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48" name="Picture 1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49" name="Picture 1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50" name="Picture 1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51" name="Picture 17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52" name="Picture 17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53" name="Picture 17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54" name="Picture 17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55" name="Picture 1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56" name="Picture 1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57" name="Picture 1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58" name="Picture 1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59" name="Picture 1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60" name="Picture 17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61" name="Picture 17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62" name="Picture 17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63" name="Picture 1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64" name="Picture 1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65" name="Picture 1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66" name="Picture 1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67" name="Picture 1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68" name="Picture 1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69" name="Picture 1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70" name="Picture 17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71" name="Picture 17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72" name="Picture 17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73" name="Picture 1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74" name="Picture 1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75" name="Picture 1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76" name="Picture 1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77" name="Picture 1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78" name="Picture 1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79" name="Picture 17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80" name="Picture 17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81" name="Picture 17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82" name="Picture 1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83" name="Picture 1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84" name="Picture 1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85" name="Picture 1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86" name="Picture 1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87" name="Picture 1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88" name="Picture 1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89" name="Picture 17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90" name="Picture 17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91" name="Picture 18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892" name="Picture 1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893" name="Picture 1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894" name="Picture 1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895" name="Picture 18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96" name="Picture 1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97" name="Picture 1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898" name="Picture 1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899" name="Picture 1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00" name="Picture 18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01" name="Picture 1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02" name="Picture 18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03" name="Picture 1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04" name="Picture 1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05" name="Picture 18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06" name="Picture 1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07" name="Picture 1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08" name="Picture 1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09" name="Picture 18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10" name="Picture 1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11" name="Picture 18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12" name="Picture 1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13" name="Picture 1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14" name="Picture 18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15" name="Picture 1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16" name="Picture 1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17" name="Picture 1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18" name="Picture 1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19" name="Picture 1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20" name="Picture 1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21" name="Picture 1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22" name="Picture 1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23" name="Picture 1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24" name="Picture 18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25" name="Picture 1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26" name="Picture 1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27" name="Picture 1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28" name="Picture 1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29" name="Picture 1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30" name="Picture 1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31" name="Picture 1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32" name="Picture 1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33" name="Picture 18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34" name="Picture 1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35" name="Picture 1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36" name="Picture 1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37" name="Picture 18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38" name="Picture 18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39" name="Picture 1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40" name="Picture 1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41" name="Picture 1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42" name="Picture 1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43" name="Picture 1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44" name="Picture 1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45" name="Picture 1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46" name="Picture 18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47" name="Picture 18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48" name="Picture 1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49" name="Picture 1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50" name="Picture 1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51" name="Picture 1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52" name="Picture 1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53" name="Picture 1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54" name="Picture 18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55" name="Picture 18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56" name="Picture 1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57" name="Picture 1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58" name="Picture 1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59" name="Picture 1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60" name="Picture 1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61" name="Picture 1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62" name="Picture 1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63" name="Picture 1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64" name="Picture 1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65" name="Picture 1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66" name="Picture 1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67" name="Picture 1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68" name="Picture 1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69" name="Picture 1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70" name="Picture 1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71" name="Picture 1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72" name="Picture 1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73" name="Picture 1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74" name="Picture 1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75" name="Picture 19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76" name="Picture 19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77" name="Picture 1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78" name="Picture 1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79" name="Picture 1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80" name="Picture 19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81" name="Picture 1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82" name="Picture 1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83" name="Picture 1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84" name="Picture 19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85" name="Picture 19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86" name="Picture 1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87" name="Picture 1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2988" name="Picture 1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2989" name="Picture 19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2990" name="Picture 1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91" name="Picture 19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92" name="Picture 19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93" name="Picture 19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94" name="Picture 1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2995" name="Picture 1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96" name="Picture 19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97" name="Picture 19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2998" name="Picture 1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2999" name="Picture 1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00" name="Picture 1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01" name="Picture 19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02" name="Picture 19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03" name="Picture 1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04" name="Picture 1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05" name="Picture 19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06" name="Picture 19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07" name="Picture 1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08" name="Picture 1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09" name="Picture 1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10" name="Picture 19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11" name="Picture 19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12" name="Picture 1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13" name="Picture 19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14" name="Picture 1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15" name="Picture 1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16" name="Picture 1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17" name="Picture 1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18" name="Picture 1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19" name="Picture 1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20" name="Picture 1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21" name="Picture 19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22" name="Picture 19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23" name="Picture 1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24" name="Picture 1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25" name="Picture 2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26" name="Picture 2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27" name="Picture 2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28" name="Picture 2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29" name="Picture 2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30" name="Picture 20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31" name="Picture 20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32" name="Picture 2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33" name="Picture 2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34" name="Picture 2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35" name="Picture 2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36" name="Picture 2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37" name="Picture 20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38" name="Picture 2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39" name="Picture 20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40" name="Picture 20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41" name="Picture 20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42" name="Picture 20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43" name="Picture 2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44" name="Picture 2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45" name="Picture 2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46" name="Picture 20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47" name="Picture 2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48" name="Picture 20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49" name="Picture 20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50" name="Picture 20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51" name="Picture 20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52" name="Picture 2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53" name="Picture 2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54" name="Picture 2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55" name="Picture 2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56" name="Picture 20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57" name="Picture 20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58" name="Picture 20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59" name="Picture 20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60" name="Picture 20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61" name="Picture 2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62" name="Picture 2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63" name="Picture 2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64" name="Picture 2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65" name="Picture 20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66" name="Picture 20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67" name="Picture 20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68" name="Picture 20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69" name="Picture 20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70" name="Picture 2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71" name="Picture 20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72" name="Picture 2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73" name="Picture 2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74" name="Picture 2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75" name="Picture 20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76" name="Picture 20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77" name="Picture 20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78" name="Picture 20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79" name="Picture 2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80" name="Picture 2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81" name="Picture 20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82" name="Picture 20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83" name="Picture 2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84" name="Picture 20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85" name="Picture 20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86" name="Picture 20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87" name="Picture 20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88" name="Picture 2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89" name="Picture 20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090" name="Picture 2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091" name="Picture 2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92" name="Picture 2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93" name="Picture 2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094" name="Picture 2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95" name="Picture 2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96" name="Picture 2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097" name="Picture 2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098" name="Picture 2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099" name="Picture 2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00" name="Picture 21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01" name="Picture 21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02" name="Picture 2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03" name="Picture 2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04" name="Picture 2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05" name="Picture 21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06" name="Picture 2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07" name="Picture 2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08" name="Picture 2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09" name="Picture 2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10" name="Picture 2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11" name="Picture 2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12" name="Picture 2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13" name="Picture 2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14" name="Picture 21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15" name="Picture 2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16" name="Picture 2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17" name="Picture 2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18" name="Picture 2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19" name="Picture 21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20" name="Picture 21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21" name="Picture 2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22" name="Picture 21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23" name="Picture 21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24" name="Picture 2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25" name="Picture 2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26" name="Picture 2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27" name="Picture 2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28" name="Picture 2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29" name="Picture 2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30" name="Picture 2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31" name="Picture 2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32" name="Picture 2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33" name="Picture 2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34" name="Picture 21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35" name="Picture 2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36" name="Picture 2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37" name="Picture 2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38" name="Picture 2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39" name="Picture 21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40" name="Picture 21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41" name="Picture 2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42" name="Picture 2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43" name="Picture 21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44" name="Picture 21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45" name="Picture 2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46" name="Picture 2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47" name="Picture 21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48" name="Picture 21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49" name="Picture 2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50" name="Picture 21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51" name="Picture 21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52" name="Picture 21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53" name="Picture 2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54" name="Picture 2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55" name="Picture 2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56" name="Picture 2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57" name="Picture 2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58" name="Picture 2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59" name="Picture 2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60" name="Picture 2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61" name="Picture 22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62" name="Picture 2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63" name="Picture 2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64" name="Picture 22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65" name="Picture 22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66" name="Picture 2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67" name="Picture 2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68" name="Picture 2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69" name="Picture 2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70" name="Picture 2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71" name="Picture 22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72" name="Picture 22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73" name="Picture 22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74" name="Picture 2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75" name="Picture 2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76" name="Picture 2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77" name="Picture 2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78" name="Picture 2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79" name="Picture 2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80" name="Picture 22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81" name="Picture 22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82" name="Picture 22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83" name="Picture 2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84" name="Picture 2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85" name="Picture 2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86" name="Picture 22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87" name="Picture 2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88" name="Picture 2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89" name="Picture 2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90" name="Picture 22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91" name="Picture 22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92" name="Picture 22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193" name="Picture 22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194" name="Picture 22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195" name="Picture 2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196" name="Picture 2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97" name="Picture 2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198" name="Picture 2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199" name="Picture 22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00" name="Picture 22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01" name="Picture 22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02" name="Picture 22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03" name="Picture 22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04" name="Picture 2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05" name="Picture 2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06" name="Picture 2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07" name="Picture 2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08" name="Picture 2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09" name="Picture 2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10" name="Picture 22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11" name="Picture 2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12" name="Picture 22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13" name="Picture 22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14" name="Picture 2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15" name="Picture 2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16" name="Picture 2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17" name="Picture 2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18" name="Picture 2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19" name="Picture 23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20" name="Picture 2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21" name="Picture 2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22" name="Picture 23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23" name="Picture 2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24" name="Picture 2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25" name="Picture 2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26" name="Picture 2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27" name="Picture 2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28" name="Picture 2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29" name="Picture 23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30" name="Picture 2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31" name="Picture 2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32" name="Picture 2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33" name="Picture 23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34" name="Picture 23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35" name="Picture 2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36" name="Picture 2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37" name="Picture 2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38" name="Picture 23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39" name="Picture 2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40" name="Picture 2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41" name="Picture 2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42" name="Picture 2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43" name="Picture 23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44" name="Picture 2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45" name="Picture 2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46" name="Picture 2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47" name="Picture 2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48" name="Picture 23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49" name="Picture 2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50" name="Picture 23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51" name="Picture 23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52" name="Picture 23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53" name="Picture 23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54" name="Picture 2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55" name="Picture 2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56" name="Picture 2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57" name="Picture 2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58" name="Picture 2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59" name="Picture 2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60" name="Picture 2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61" name="Picture 24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62" name="Picture 24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63" name="Picture 2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64" name="Picture 2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65" name="Picture 2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66" name="Picture 2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67" name="Picture 24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68" name="Picture 2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69" name="Picture 2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70" name="Picture 2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71" name="Picture 24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72" name="Picture 24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73" name="Picture 2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74" name="Picture 2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75" name="Picture 2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76" name="Picture 24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77" name="Picture 2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78" name="Picture 2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79" name="Picture 2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80" name="Picture 24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81" name="Picture 24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82" name="Picture 2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83" name="Picture 2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84" name="Picture 2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85" name="Picture 2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86" name="Picture 2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87" name="Picture 2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88" name="Picture 2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89" name="Picture 2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90" name="Picture 2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291" name="Picture 2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92" name="Picture 2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293" name="Picture 2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94" name="Picture 2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95" name="Picture 24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296" name="Picture 2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297" name="Picture 24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298" name="Picture 24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299" name="Picture 24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00" name="Picture 24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01" name="Picture 2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02" name="Picture 2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03" name="Picture 2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04" name="Picture 2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05" name="Picture 25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06" name="Picture 2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07" name="Picture 25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08" name="Picture 25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09" name="Picture 25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10" name="Picture 25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11" name="Picture 2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12" name="Picture 2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13" name="Picture 2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14" name="Picture 25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15" name="Picture 2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16" name="Picture 2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17" name="Picture 2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18" name="Picture 25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19" name="Picture 2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0" name="Picture 25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1" name="Picture 25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2" name="Picture 2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3" name="Picture 2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24" name="Picture 2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25" name="Picture 2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26" name="Picture 25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27" name="Picture 2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28" name="Picture 2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29" name="Picture 2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30" name="Picture 25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31" name="Picture 25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32" name="Picture 2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33" name="Picture 2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34" name="Picture 2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35" name="Picture 25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36" name="Picture 2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37" name="Picture 2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38" name="Picture 2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39" name="Picture 25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40" name="Picture 25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41" name="Picture 2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42" name="Picture 2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43" name="Picture 2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44" name="Picture 2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45" name="Picture 2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46" name="Picture 2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47" name="Picture 2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48" name="Picture 2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49" name="Picture 2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50" name="Picture 25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51" name="Picture 25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52" name="Picture 2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53" name="Picture 2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54" name="Picture 2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55" name="Picture 2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56" name="Picture 2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57" name="Picture 2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58" name="Picture 2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59" name="Picture 25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60" name="Picture 25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61" name="Picture 2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62" name="Picture 2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63" name="Picture 2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64" name="Picture 2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65" name="Picture 2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66" name="Picture 25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67" name="Picture 2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68" name="Picture 2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69" name="Picture 2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70" name="Picture 2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71" name="Picture 25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72" name="Picture 2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73" name="Picture 2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74" name="Picture 2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75" name="Picture 26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76" name="Picture 2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77" name="Picture 2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78" name="Picture 2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79" name="Picture 26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80" name="Picture 26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81" name="Picture 2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82" name="Picture 2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83" name="Picture 2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84" name="Picture 2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85" name="Picture 2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86" name="Picture 26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87" name="Picture 2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88" name="Picture 2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89" name="Picture 2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90" name="Picture 2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391" name="Picture 2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92" name="Picture 2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393" name="Picture 2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94" name="Picture 26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95" name="Picture 2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396" name="Picture 2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397" name="Picture 2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398" name="Picture 2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399" name="Picture 2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00" name="Picture 2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01" name="Picture 2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02" name="Picture 2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03" name="Picture 2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04" name="Picture 2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05" name="Picture 26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06" name="Picture 2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07" name="Picture 2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08" name="Picture 2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09" name="Picture 2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10" name="Picture 26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11" name="Picture 26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12" name="Picture 2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13" name="Picture 2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14" name="Picture 2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15" name="Picture 26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16" name="Picture 2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17" name="Picture 2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18" name="Picture 2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19" name="Picture 2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20" name="Picture 2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21" name="Picture 2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22" name="Picture 2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23" name="Picture 2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24" name="Picture 26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25" name="Picture 2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26" name="Picture 2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27" name="Picture 2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28" name="Picture 2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29" name="Picture 26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30" name="Picture 26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31" name="Picture 2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32" name="Picture 2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33" name="Picture 2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34" name="Picture 26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35" name="Picture 2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36" name="Picture 2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37" name="Picture 2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38" name="Picture 2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39" name="Picture 2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40" name="Picture 2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41" name="Picture 2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42" name="Picture 2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43" name="Picture 27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44" name="Picture 2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45" name="Picture 2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46" name="Picture 2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47" name="Picture 2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48" name="Picture 27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49" name="Picture 27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50" name="Picture 27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51" name="Picture 2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52" name="Picture 2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53" name="Picture 27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54" name="Picture 2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55" name="Picture 2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56" name="Picture 2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57" name="Picture 2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58" name="Picture 27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59" name="Picture 27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60" name="Picture 2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61" name="Picture 2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62" name="Picture 27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63" name="Picture 2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64" name="Picture 2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65" name="Picture 2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66" name="Picture 2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67" name="Picture 27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68" name="Picture 27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69" name="Picture 2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70" name="Picture 2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71" name="Picture 2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72" name="Picture 27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73" name="Picture 2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74" name="Picture 2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75" name="Picture 2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76" name="Picture 2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77" name="Picture 27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78" name="Picture 2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79" name="Picture 2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80" name="Picture 2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81" name="Picture 27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82" name="Picture 2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83" name="Picture 2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84" name="Picture 2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85" name="Picture 2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86" name="Picture 2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87" name="Picture 2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88" name="Picture 2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89" name="Picture 2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90" name="Picture 2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91" name="Picture 27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492" name="Picture 2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493" name="Picture 2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494" name="Picture 2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495" name="Picture 2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496" name="Picture 27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97" name="Picture 2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98" name="Picture 2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499" name="Picture 2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00" name="Picture 27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01" name="Picture 2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02" name="Picture 2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03" name="Picture 2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04" name="Picture 2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05" name="Picture 2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06" name="Picture 2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07" name="Picture 2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08" name="Picture 2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09" name="Picture 28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10" name="Picture 28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11" name="Picture 28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12" name="Picture 2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13" name="Picture 2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14" name="Picture 2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15" name="Picture 28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16" name="Picture 2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17" name="Picture 2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18" name="Picture 2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19" name="Picture 28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20" name="Picture 2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21" name="Picture 2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22" name="Picture 2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23" name="Picture 2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24" name="Picture 2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25" name="Picture 2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26" name="Picture 2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27" name="Picture 2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28" name="Picture 28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29" name="Picture 2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30" name="Picture 2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31" name="Picture 28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32" name="Picture 28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33" name="Picture 2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34" name="Picture 2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35" name="Picture 2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36" name="Picture 2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37" name="Picture 2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38" name="Picture 28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39" name="Picture 28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40" name="Picture 28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41" name="Picture 2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42" name="Picture 2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43" name="Picture 2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44" name="Picture 2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45" name="Picture 2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46" name="Picture 2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47" name="Picture 28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48" name="Picture 28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49" name="Picture 28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50" name="Picture 2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51" name="Picture 2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52" name="Picture 2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53" name="Picture 28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54" name="Picture 2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55" name="Picture 2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56" name="Picture 2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57" name="Picture 28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58" name="Picture 28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59" name="Picture 28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60" name="Picture 28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61" name="Picture 28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62" name="Picture 2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63" name="Picture 2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64" name="Picture 2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65" name="Picture 2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66" name="Picture 28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67" name="Picture 28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68" name="Picture 28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69" name="Picture 28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70" name="Picture 28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71" name="Picture 2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72" name="Picture 2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73" name="Picture 2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74" name="Picture 2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75" name="Picture 2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76" name="Picture 2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77" name="Picture 29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78" name="Picture 29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79" name="Picture 29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80" name="Picture 2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81" name="Picture 2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82" name="Picture 2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83" name="Picture 2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84" name="Picture 2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85" name="Picture 2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86" name="Picture 29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87" name="Picture 29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88" name="Picture 29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89" name="Picture 2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590" name="Picture 29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591" name="Picture 2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592" name="Picture 2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93" name="Picture 2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94" name="Picture 2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27</xdr:row>
      <xdr:rowOff>0</xdr:rowOff>
    </xdr:from>
    <xdr:ext cx="19050" cy="9525"/>
    <xdr:pic>
      <xdr:nvPicPr>
        <xdr:cNvPr id="3595" name="Picture 2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96" name="Picture 2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97" name="Picture 29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27</xdr:row>
      <xdr:rowOff>0</xdr:rowOff>
    </xdr:from>
    <xdr:ext cx="19050" cy="9525"/>
    <xdr:pic>
      <xdr:nvPicPr>
        <xdr:cNvPr id="3598" name="Picture 2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27</xdr:row>
      <xdr:rowOff>0</xdr:rowOff>
    </xdr:from>
    <xdr:ext cx="19050" cy="9525"/>
    <xdr:pic>
      <xdr:nvPicPr>
        <xdr:cNvPr id="3599" name="Picture 2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27</xdr:row>
      <xdr:rowOff>0</xdr:rowOff>
    </xdr:from>
    <xdr:ext cx="19050" cy="9525"/>
    <xdr:pic>
      <xdr:nvPicPr>
        <xdr:cNvPr id="3600" name="Picture 2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27</xdr:row>
      <xdr:rowOff>0</xdr:rowOff>
    </xdr:from>
    <xdr:ext cx="19050" cy="9525"/>
    <xdr:pic>
      <xdr:nvPicPr>
        <xdr:cNvPr id="3601" name="Picture 29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0</xdr:colOff>
      <xdr:row>27</xdr:row>
      <xdr:rowOff>0</xdr:rowOff>
    </xdr:from>
    <xdr:ext cx="19050" cy="9525"/>
    <xdr:pic>
      <xdr:nvPicPr>
        <xdr:cNvPr id="3602" name="Picture 29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19650" y="97250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xdr:row>
      <xdr:rowOff>0</xdr:rowOff>
    </xdr:from>
    <xdr:ext cx="19050" cy="9525"/>
    <xdr:pic>
      <xdr:nvPicPr>
        <xdr:cNvPr id="3603" name="Picture 2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144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4" name="Picture 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5" name="Picture 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6" name="Picture 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7" name="Picture 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8" name="Picture 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09" name="Picture 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0" name="Picture 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1" name="Picture 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2" name="Picture 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3" name="Picture 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4" name="Picture 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5" name="Picture 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6" name="Picture 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7" name="Picture 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8" name="Picture 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19" name="Picture 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0" name="Picture 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1" name="Picture 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2" name="Picture 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3" name="Picture 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4" name="Picture 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5" name="Picture 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6" name="Picture 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7" name="Picture 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8" name="Picture 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29" name="Picture 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0" name="Picture 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1" name="Picture 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2" name="Picture 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3" name="Picture 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4" name="Picture 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5" name="Picture 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6" name="Picture 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7" name="Picture 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8" name="Picture 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39" name="Picture 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0" name="Picture 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1" name="Picture 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2" name="Picture 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3" name="Picture 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4" name="Picture 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5" name="Picture 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6" name="Picture 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7" name="Picture 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8" name="Picture 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49" name="Picture 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0" name="Picture 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1" name="Picture 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2" name="Picture 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3" name="Picture 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4" name="Picture 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5" name="Picture 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6" name="Picture 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7" name="Picture 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8" name="Picture 3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59" name="Picture 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0" name="Picture 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1" name="Picture 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2" name="Picture 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3" name="Picture 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4" name="Picture 4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5" name="Picture 4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6" name="Picture 4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7" name="Picture 4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8" name="Picture 4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69" name="Picture 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0" name="Picture 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1" name="Picture 4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2" name="Picture 4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3" name="Picture 4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4" name="Picture 4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5" name="Picture 4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6" name="Picture 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7" name="Picture 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8" name="Picture 4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79" name="Picture 4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0" name="Picture 4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1" name="Picture 5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2" name="Picture 5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3" name="Picture 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4" name="Picture 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5" name="Picture 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6" name="Picture 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7" name="Picture 5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8" name="Picture 5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89" name="Picture 5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0" name="Picture 5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1" name="Picture 5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2" name="Picture 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3" name="Picture 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4" name="Picture 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5" name="Picture 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6" name="Picture 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7" name="Picture 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8" name="Picture 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699" name="Picture 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0" name="Picture 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1" name="Picture 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2" name="Picture 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3" name="Picture 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4" name="Picture 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5" name="Picture 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6" name="Picture 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7" name="Picture 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8" name="Picture 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09" name="Picture 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0" name="Picture 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1" name="Picture 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2" name="Picture 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3" name="Picture 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4" name="Picture 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5" name="Picture 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6" name="Picture 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7" name="Picture 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8" name="Picture 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19" name="Picture 7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0" name="Picture 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1" name="Picture 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2" name="Picture 7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3" name="Picture 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4" name="Picture 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5" name="Picture 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6" name="Picture 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7" name="Picture 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8" name="Picture 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29" name="Picture 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0" name="Picture 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1" name="Picture 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2" name="Picture 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3" name="Picture 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4" name="Picture 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5" name="Picture 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6" name="Picture 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7" name="Picture 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8" name="Picture 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39" name="Picture 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0" name="Picture 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1" name="Picture 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2" name="Picture 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3" name="Picture 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4" name="Picture 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5" name="Picture 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6" name="Picture 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7" name="Picture 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8" name="Picture 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49" name="Picture 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0" name="Picture 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1" name="Picture 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2" name="Picture 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3" name="Picture 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4" name="Picture 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5" name="Picture 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6" name="Picture 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7" name="Picture 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8" name="Picture 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59" name="Picture 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0" name="Picture 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1" name="Picture 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2" name="Picture 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3" name="Picture 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4" name="Picture 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5" name="Picture 9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6" name="Picture 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7" name="Picture 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8" name="Picture 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69" name="Picture 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0" name="Picture 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1" name="Picture 9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2" name="Picture 9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3" name="Picture 9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4" name="Picture 9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5" name="Picture 10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6" name="Picture 1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7" name="Picture 1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8" name="Picture 10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79" name="Picture 10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0" name="Picture 10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1" name="Picture 10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2" name="Picture 10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3" name="Picture 1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4" name="Picture 1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5" name="Picture 1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6" name="Picture 10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7" name="Picture 10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8" name="Picture 1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89" name="Picture 1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0" name="Picture 1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1" name="Picture 1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2" name="Picture 1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3" name="Picture 1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4" name="Picture 1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5" name="Picture 1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6" name="Picture 1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7" name="Picture 1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8" name="Picture 1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799" name="Picture 1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0" name="Picture 1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1" name="Picture 1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2" name="Picture 1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3" name="Picture 1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4" name="Picture 1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5" name="Picture 1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6" name="Picture 1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7" name="Picture 1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8" name="Picture 1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09" name="Picture 1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0" name="Picture 1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1" name="Picture 1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2" name="Picture 1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3" name="Picture 1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4" name="Picture 1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5" name="Picture 1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6" name="Picture 12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7" name="Picture 12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8" name="Picture 1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19" name="Picture 1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0" name="Picture 12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1" name="Picture 1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2" name="Picture 1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3" name="Picture 13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4" name="Picture 13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5" name="Picture 13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6" name="Picture 13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7" name="Picture 13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8" name="Picture 13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29" name="Picture 13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0" name="Picture 1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1" name="Picture 1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2" name="Picture 1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3" name="Picture 1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4" name="Picture 1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5" name="Picture 1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6" name="Picture 1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7" name="Picture 1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8" name="Picture 1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39" name="Picture 1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0" name="Picture 1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1" name="Picture 1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2" name="Picture 1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3" name="Picture 14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4" name="Picture 1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5" name="Picture 1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6" name="Picture 1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7" name="Picture 1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8" name="Picture 1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49" name="Picture 1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0" name="Picture 1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1" name="Picture 1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2" name="Picture 1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3" name="Picture 1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4" name="Picture 1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5" name="Picture 1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6" name="Picture 1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7" name="Picture 1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8" name="Picture 1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59" name="Picture 1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0" name="Picture 1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1" name="Picture 1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2" name="Picture 1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3" name="Picture 1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4" name="Picture 1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5" name="Picture 1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6" name="Picture 1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7" name="Picture 1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8" name="Picture 1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69" name="Picture 1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0" name="Picture 1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1" name="Picture 1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2" name="Picture 1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3" name="Picture 1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4" name="Picture 15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5" name="Picture 1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6" name="Picture 1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7" name="Picture 1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8" name="Picture 1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79" name="Picture 1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0" name="Picture 1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1" name="Picture 1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2" name="Picture 1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3" name="Picture 1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4" name="Picture 1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5" name="Picture 1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6" name="Picture 1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7" name="Picture 1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8" name="Picture 1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89" name="Picture 1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0" name="Picture 1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1" name="Picture 1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2" name="Picture 1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3" name="Picture 1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4" name="Picture 1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5" name="Picture 1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6" name="Picture 1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7" name="Picture 1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8" name="Picture 17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899" name="Picture 1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0" name="Picture 1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1" name="Picture 1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2" name="Picture 1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3" name="Picture 17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4" name="Picture 1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5" name="Picture 1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6" name="Picture 1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7" name="Picture 1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8" name="Picture 1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09" name="Picture 1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0" name="Picture 1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1" name="Picture 1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2" name="Picture 1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3" name="Picture 1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4" name="Picture 1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5" name="Picture 1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6" name="Picture 1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7" name="Picture 1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8" name="Picture 1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19" name="Picture 1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0" name="Picture 1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1" name="Picture 1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2" name="Picture 18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3" name="Picture 18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4" name="Picture 1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5" name="Picture 1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6" name="Picture 1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7" name="Picture 1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8" name="Picture 1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29" name="Picture 1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0" name="Picture 1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1" name="Picture 19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2" name="Picture 19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3" name="Picture 19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4" name="Picture 1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5" name="Picture 1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6" name="Picture 1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7" name="Picture 1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8" name="Picture 1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39" name="Picture 19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0" name="Picture 1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1" name="Picture 1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2" name="Picture 1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3" name="Picture 1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4" name="Picture 2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5" name="Picture 2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6" name="Picture 2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7" name="Picture 2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8" name="Picture 2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49" name="Picture 2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0" name="Picture 2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1" name="Picture 2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2" name="Picture 2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3" name="Picture 2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4" name="Picture 2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5" name="Picture 2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6" name="Picture 2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7" name="Picture 2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8" name="Picture 2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59" name="Picture 20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0" name="Picture 2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1" name="Picture 20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2" name="Picture 2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3" name="Picture 2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4" name="Picture 2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5" name="Picture 2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6" name="Picture 2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7" name="Picture 2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8" name="Picture 2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69" name="Picture 2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0" name="Picture 2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1" name="Picture 21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2" name="Picture 2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3" name="Picture 2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4" name="Picture 2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5" name="Picture 21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6" name="Picture 2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7" name="Picture 2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8" name="Picture 21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79" name="Picture 21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0" name="Picture 2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1" name="Picture 2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2" name="Picture 2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3" name="Picture 2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4" name="Picture 2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5" name="Picture 2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6" name="Picture 2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7" name="Picture 2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8" name="Picture 2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89" name="Picture 2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0" name="Picture 2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1" name="Picture 2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2" name="Picture 2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3" name="Picture 2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4" name="Picture 2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5" name="Picture 2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6" name="Picture 2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7" name="Picture 2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8" name="Picture 2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3999" name="Picture 2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0" name="Picture 2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1" name="Picture 2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2" name="Picture 2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3" name="Picture 2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4" name="Picture 2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5" name="Picture 2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6" name="Picture 2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7" name="Picture 2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8" name="Picture 2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09" name="Picture 2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0" name="Picture 2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1" name="Picture 2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2" name="Picture 2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3" name="Picture 2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4" name="Picture 2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5" name="Picture 2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6" name="Picture 2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7" name="Picture 2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8" name="Picture 2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19" name="Picture 2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0" name="Picture 2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1" name="Picture 2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2" name="Picture 25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3" name="Picture 25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4" name="Picture 2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5" name="Picture 2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6" name="Picture 2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7" name="Picture 2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8" name="Picture 2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29" name="Picture 2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0" name="Picture 2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1" name="Picture 2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2" name="Picture 2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3" name="Picture 2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4" name="Picture 2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5" name="Picture 2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6" name="Picture 2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7" name="Picture 2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8" name="Picture 2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39" name="Picture 2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0" name="Picture 2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1" name="Picture 2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2" name="Picture 2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3" name="Picture 2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4" name="Picture 2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5" name="Picture 2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6" name="Picture 2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7" name="Picture 2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8" name="Picture 2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49" name="Picture 2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0" name="Picture 2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1" name="Picture 2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2" name="Picture 2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3" name="Picture 2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4" name="Picture 2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5" name="Picture 2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6" name="Picture 2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7" name="Picture 2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8" name="Picture 2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59" name="Picture 2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0" name="Picture 2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1" name="Picture 27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2" name="Picture 2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3" name="Picture 27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4" name="Picture 2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5" name="Picture 2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6" name="Picture 2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7" name="Picture 2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8" name="Picture 2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69" name="Picture 2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0" name="Picture 2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1" name="Picture 2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2" name="Picture 2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3" name="Picture 2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4" name="Picture 2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5" name="Picture 2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6" name="Picture 2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7" name="Picture 2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8" name="Picture 2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79" name="Picture 2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0" name="Picture 2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1" name="Picture 2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2" name="Picture 2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3" name="Picture 2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4" name="Picture 2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5" name="Picture 2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6" name="Picture 2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7" name="Picture 2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8" name="Picture 2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89" name="Picture 2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0" name="Picture 2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1" name="Picture 2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2" name="Picture 2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3" name="Picture 2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4" name="Picture 2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5" name="Picture 2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6" name="Picture 2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7" name="Picture 2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8" name="Picture 2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099" name="Picture 2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100" name="Picture 2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19</xdr:row>
      <xdr:rowOff>0</xdr:rowOff>
    </xdr:from>
    <xdr:ext cx="19050" cy="9525"/>
    <xdr:pic>
      <xdr:nvPicPr>
        <xdr:cNvPr id="4101" name="Picture 2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xdr:row>
      <xdr:rowOff>0</xdr:rowOff>
    </xdr:from>
    <xdr:ext cx="19050" cy="9525"/>
    <xdr:pic>
      <xdr:nvPicPr>
        <xdr:cNvPr id="4102" name="Picture 2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144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3" name="Picture 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4" name="Picture 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5" name="Picture 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6" name="Picture 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7" name="Picture 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8" name="Picture 1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09" name="Picture 1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0" name="Picture 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1" name="Picture 1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2" name="Picture 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3" name="Picture 1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4" name="Picture 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5" name="Picture 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6" name="Picture 1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7" name="Picture 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8" name="Picture 1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19" name="Picture 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0" name="Picture 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1" name="Picture 1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2" name="Picture 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3" name="Picture 2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4" name="Picture 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5" name="Picture 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6" name="Picture 2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7" name="Picture 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8" name="Picture 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29" name="Picture 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0" name="Picture 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1" name="Picture 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2" name="Picture 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3" name="Picture 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4" name="Picture 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5" name="Picture 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6" name="Picture 2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7" name="Picture 2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8" name="Picture 2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39" name="Picture 2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0" name="Picture 2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1" name="Picture 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2" name="Picture 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3" name="Picture 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4" name="Picture 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5" name="Picture 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6" name="Picture 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7" name="Picture 3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8" name="Picture 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49" name="Picture 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0" name="Picture 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1" name="Picture 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2" name="Picture 3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3" name="Picture 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4" name="Picture 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5" name="Picture 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6" name="Picture 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7" name="Picture 3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8" name="Picture 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59" name="Picture 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0" name="Picture 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1" name="Picture 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2" name="Picture 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3" name="Picture 4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4" name="Picture 4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5" name="Picture 4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6" name="Picture 4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7" name="Picture 4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8" name="Picture 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69" name="Picture 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0" name="Picture 4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1" name="Picture 4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2" name="Picture 4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3" name="Picture 4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4" name="Picture 4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5" name="Picture 4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6" name="Picture 4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7" name="Picture 4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8" name="Picture 4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79" name="Picture 4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0" name="Picture 5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1" name="Picture 5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2" name="Picture 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3" name="Picture 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4" name="Picture 5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5" name="Picture 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6" name="Picture 5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7" name="Picture 5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8" name="Picture 5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89" name="Picture 5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0" name="Picture 5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1" name="Picture 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2" name="Picture 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3" name="Picture 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4" name="Picture 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5" name="Picture 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6" name="Picture 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7" name="Picture 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8" name="Picture 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199" name="Picture 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0" name="Picture 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1" name="Picture 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2" name="Picture 6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3" name="Picture 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4" name="Picture 6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5" name="Picture 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6" name="Picture 6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7" name="Picture 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8" name="Picture 6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09" name="Picture 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0" name="Picture 6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1" name="Picture 6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2" name="Picture 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3" name="Picture 6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4" name="Picture 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5" name="Picture 6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6" name="Picture 7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7" name="Picture 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8" name="Picture 7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19" name="Picture 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0" name="Picture 7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1" name="Picture 7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2" name="Picture 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3" name="Picture 7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4" name="Picture 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5" name="Picture 7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6" name="Picture 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7" name="Picture 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8" name="Picture 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29" name="Picture 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0" name="Picture 7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1" name="Picture 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2" name="Picture 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3" name="Picture 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4" name="Picture 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5" name="Picture 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6" name="Picture 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7" name="Picture 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8" name="Picture 8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39" name="Picture 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0" name="Picture 8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1" name="Picture 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2" name="Picture 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3" name="Picture 8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4" name="Picture 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5" name="Picture 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6" name="Picture 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7" name="Picture 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8" name="Picture 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49" name="Picture 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0" name="Picture 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1" name="Picture 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2" name="Picture 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3" name="Picture 8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4" name="Picture 8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5" name="Picture 8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6" name="Picture 9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7" name="Picture 9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8" name="Picture 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59" name="Picture 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0" name="Picture 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1" name="Picture 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2" name="Picture 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3" name="Picture 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4" name="Picture 9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5" name="Picture 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6" name="Picture 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7" name="Picture 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8" name="Picture 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69" name="Picture 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0" name="Picture 9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1" name="Picture 9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2" name="Picture 9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3" name="Picture 9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4" name="Picture 10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5" name="Picture 1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6" name="Picture 1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7" name="Picture 10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8" name="Picture 10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79" name="Picture 10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0" name="Picture 10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1" name="Picture 10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2" name="Picture 10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3" name="Picture 10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4" name="Picture 10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5" name="Picture 10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6" name="Picture 10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7" name="Picture 1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8" name="Picture 1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89" name="Picture 1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0" name="Picture 10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1" name="Picture 10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2" name="Picture 1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3" name="Picture 1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4" name="Picture 1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5" name="Picture 1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6" name="Picture 11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7" name="Picture 1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8" name="Picture 1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299" name="Picture 1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0" name="Picture 1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1" name="Picture 1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2" name="Picture 1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3" name="Picture 1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4" name="Picture 12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5" name="Picture 12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6" name="Picture 12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7" name="Picture 12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8" name="Picture 12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09" name="Picture 12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0" name="Picture 12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1" name="Picture 12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2" name="Picture 12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3" name="Picture 12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4" name="Picture 12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5" name="Picture 12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6" name="Picture 12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7" name="Picture 12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8" name="Picture 12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19" name="Picture 12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0" name="Picture 12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1" name="Picture 12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2" name="Picture 13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3" name="Picture 13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4" name="Picture 13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5" name="Picture 13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6" name="Picture 13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7" name="Picture 13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8" name="Picture 13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29" name="Picture 1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0" name="Picture 13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1" name="Picture 13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2" name="Picture 1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3" name="Picture 1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4" name="Picture 1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5" name="Picture 1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6" name="Picture 13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7" name="Picture 13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8" name="Picture 13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39" name="Picture 13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0" name="Picture 13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1" name="Picture 14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2" name="Picture 14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3" name="Picture 14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4" name="Picture 14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5" name="Picture 14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6" name="Picture 14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7" name="Picture 14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8" name="Picture 14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49" name="Picture 1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0" name="Picture 1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1" name="Picture 1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2" name="Picture 1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3" name="Picture 1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4" name="Picture 14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5" name="Picture 1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6" name="Picture 14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7" name="Picture 1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8" name="Picture 1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59" name="Picture 15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0" name="Picture 1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1" name="Picture 1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2" name="Picture 1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3" name="Picture 1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4" name="Picture 1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5" name="Picture 1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6" name="Picture 15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7" name="Picture 1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8" name="Picture 15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69" name="Picture 1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0" name="Picture 1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1" name="Picture 1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2" name="Picture 15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3" name="Picture 15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4" name="Picture 1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5" name="Picture 1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6" name="Picture 16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7" name="Picture 1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8" name="Picture 16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79" name="Picture 1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0" name="Picture 1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1" name="Picture 16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2" name="Picture 1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3" name="Picture 1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4" name="Picture 1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5" name="Picture 1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6" name="Picture 16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7" name="Picture 1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8" name="Picture 1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89" name="Picture 1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0" name="Picture 1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1" name="Picture 16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2" name="Picture 1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3" name="Picture 1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4" name="Picture 1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5" name="Picture 1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6" name="Picture 17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7" name="Picture 17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8" name="Picture 17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399" name="Picture 17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0" name="Picture 1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1" name="Picture 17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2" name="Picture 17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3" name="Picture 17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4" name="Picture 17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5" name="Picture 18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6" name="Picture 1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7" name="Picture 1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8" name="Picture 1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09" name="Picture 1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0" name="Picture 18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1" name="Picture 18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2" name="Picture 18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3" name="Picture 18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4" name="Picture 18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5" name="Picture 18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6" name="Picture 18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7" name="Picture 18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8" name="Picture 18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19" name="Picture 18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0" name="Picture 18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1" name="Picture 18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2" name="Picture 18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3" name="Picture 1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4" name="Picture 1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5" name="Picture 1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6" name="Picture 19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7" name="Picture 19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8" name="Picture 1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29" name="Picture 1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0" name="Picture 19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1" name="Picture 19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2" name="Picture 19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3" name="Picture 19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4" name="Picture 19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5" name="Picture 19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6" name="Picture 19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7" name="Picture 19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8" name="Picture 19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39" name="Picture 19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0" name="Picture 19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1" name="Picture 19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2" name="Picture 19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3" name="Picture 20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4" name="Picture 20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5" name="Picture 2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6" name="Picture 2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7" name="Picture 2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8" name="Picture 2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49" name="Picture 20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0" name="Picture 20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1" name="Picture 2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2" name="Picture 20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3" name="Picture 2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4" name="Picture 20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5" name="Picture 2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6" name="Picture 2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7" name="Picture 20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8" name="Picture 20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59" name="Picture 20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0" name="Picture 20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1" name="Picture 2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2" name="Picture 21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3" name="Picture 2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4" name="Picture 21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5" name="Picture 21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6" name="Picture 2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7" name="Picture 21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8" name="Picture 21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69" name="Picture 21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0" name="Picture 21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1" name="Picture 2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2" name="Picture 21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3" name="Picture 21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4" name="Picture 21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5" name="Picture 21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6" name="Picture 21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7" name="Picture 21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8" name="Picture 21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79" name="Picture 2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0" name="Picture 22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1" name="Picture 2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2" name="Picture 2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3" name="Picture 22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4" name="Picture 2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5" name="Picture 22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6" name="Picture 2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7" name="Picture 2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8" name="Picture 22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89" name="Picture 2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0" name="Picture 22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1" name="Picture 2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2" name="Picture 2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3" name="Picture 2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4" name="Picture 2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5" name="Picture 2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6" name="Picture 2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7" name="Picture 2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8" name="Picture 2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499" name="Picture 2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0" name="Picture 2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1" name="Picture 23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2" name="Picture 2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3" name="Picture 2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4" name="Picture 2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5" name="Picture 2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6" name="Picture 24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7" name="Picture 2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8" name="Picture 2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09" name="Picture 2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0" name="Picture 2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1" name="Picture 24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2" name="Picture 2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3" name="Picture 2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4" name="Picture 2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5" name="Picture 2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6" name="Picture 24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7" name="Picture 2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8" name="Picture 2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19" name="Picture 2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0" name="Picture 2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1" name="Picture 25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2" name="Picture 25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3" name="Picture 25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4" name="Picture 2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5" name="Picture 2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6" name="Picture 2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7" name="Picture 2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8" name="Picture 2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29" name="Picture 2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0" name="Picture 25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1" name="Picture 25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2" name="Picture 25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3" name="Picture 25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4" name="Picture 25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5" name="Picture 25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6" name="Picture 2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7" name="Picture 2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8" name="Picture 2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39" name="Picture 2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0" name="Picture 26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1" name="Picture 26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2" name="Picture 2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3" name="Picture 26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4" name="Picture 2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5" name="Picture 26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6" name="Picture 2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7" name="Picture 2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8" name="Picture 26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49" name="Picture 26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0" name="Picture 26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1" name="Picture 26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2" name="Picture 2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3" name="Picture 26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4" name="Picture 26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5" name="Picture 26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6" name="Picture 26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7" name="Picture 2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8" name="Picture 27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59" name="Picture 27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0" name="Picture 27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1" name="Picture 27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2" name="Picture 27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3" name="Picture 27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4" name="Picture 27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5" name="Picture 27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6" name="Picture 27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7" name="Picture 2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8" name="Picture 2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69" name="Picture 27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0" name="Picture 2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1" name="Picture 27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2" name="Picture 2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3" name="Picture 2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4" name="Picture 27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5" name="Picture 2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6" name="Picture 28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7" name="Picture 2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8" name="Picture 2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79" name="Picture 28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0" name="Picture 2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1" name="Picture 28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2" name="Picture 2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3" name="Picture 2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4" name="Picture 28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5" name="Picture 2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6" name="Picture 28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7" name="Picture 2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8" name="Picture 2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89" name="Picture 28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0" name="Picture 2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1" name="Picture 28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2" name="Picture 2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3" name="Picture 2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4" name="Picture 2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5" name="Picture 29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6" name="Picture 2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7" name="Picture 29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8" name="Picture 2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599" name="Picture 2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21</xdr:row>
      <xdr:rowOff>0</xdr:rowOff>
    </xdr:from>
    <xdr:ext cx="19050" cy="9525"/>
    <xdr:pic>
      <xdr:nvPicPr>
        <xdr:cNvPr id="4600" name="Picture 2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2</xdr:row>
      <xdr:rowOff>0</xdr:rowOff>
    </xdr:from>
    <xdr:ext cx="19050" cy="9525"/>
    <xdr:pic>
      <xdr:nvPicPr>
        <xdr:cNvPr id="4601" name="Picture 2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9144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02" name="Picture 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03" name="Picture 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04" name="Picture 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05" name="Picture 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06" name="Picture 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07" name="Picture 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08" name="Picture 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09" name="Picture 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10" name="Picture 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11" name="Picture 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12" name="Picture 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13" name="Picture 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14" name="Picture 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15" name="Picture 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16" name="Picture 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17" name="Picture 1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18" name="Picture 1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19" name="Picture 1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20" name="Picture 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21" name="Picture 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22" name="Picture 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23" name="Picture 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24" name="Picture 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25" name="Picture 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26" name="Picture 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27" name="Picture 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28" name="Picture 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29" name="Picture 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30" name="Picture 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31" name="Picture 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32" name="Picture 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33" name="Picture 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34" name="Picture 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35" name="Picture 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36" name="Picture 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37" name="Picture 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38" name="Picture 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39" name="Picture 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40" name="Picture 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41" name="Picture 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42" name="Picture 3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43" name="Picture 3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44" name="Picture 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45" name="Picture 3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46" name="Picture 3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47" name="Picture 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48" name="Picture 3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49" name="Picture 3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50" name="Picture 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51" name="Picture 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52" name="Picture 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53" name="Picture 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54" name="Picture 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55" name="Picture 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56" name="Picture 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57" name="Picture 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58" name="Picture 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59" name="Picture 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60" name="Picture 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61" name="Picture 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62" name="Picture 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63" name="Picture 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64" name="Picture 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65" name="Picture 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66" name="Picture 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67" name="Picture 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68" name="Picture 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69" name="Picture 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70" name="Picture 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71" name="Picture 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72" name="Picture 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73" name="Picture 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74" name="Picture 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75" name="Picture 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76" name="Picture 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77" name="Picture 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78" name="Picture 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79" name="Picture 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80" name="Picture 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81" name="Picture 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82" name="Picture 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83" name="Picture 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84" name="Picture 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85" name="Picture 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86" name="Picture 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87" name="Picture 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88" name="Picture 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89" name="Picture 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90" name="Picture 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91" name="Picture 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92" name="Picture 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93" name="Picture 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94" name="Picture 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95" name="Picture 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96" name="Picture 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697" name="Picture 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698" name="Picture 5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699" name="Picture 5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00" name="Picture 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01" name="Picture 5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02" name="Picture 5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03" name="Picture 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04" name="Picture 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05" name="Picture 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06" name="Picture 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07" name="Picture 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08" name="Picture 6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09" name="Picture 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10" name="Picture 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11" name="Picture 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12" name="Picture 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13" name="Picture 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14" name="Picture 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15" name="Picture 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16" name="Picture 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17" name="Picture 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18" name="Picture 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19" name="Picture 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20" name="Picture 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21" name="Picture 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22" name="Picture 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23" name="Picture 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24" name="Picture 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25" name="Picture 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26" name="Picture 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27" name="Picture 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28" name="Picture 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29" name="Picture 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30" name="Picture 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31" name="Picture 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32" name="Picture 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33" name="Picture 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34" name="Picture 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35" name="Picture 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36" name="Picture 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37" name="Picture 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38" name="Picture 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39" name="Picture 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40" name="Picture 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41" name="Picture 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42" name="Picture 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43" name="Picture 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44" name="Picture 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45" name="Picture 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46" name="Picture 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47" name="Picture 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48" name="Picture 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49" name="Picture 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50" name="Picture 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51" name="Picture 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52" name="Picture 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53" name="Picture 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54" name="Picture 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55" name="Picture 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56" name="Picture 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57" name="Picture 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58" name="Picture 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59" name="Picture 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60" name="Picture 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61" name="Picture 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62" name="Picture 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63" name="Picture 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64" name="Picture 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65" name="Picture 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66" name="Picture 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67" name="Picture 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68" name="Picture 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69" name="Picture 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70" name="Picture 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71" name="Picture 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72" name="Picture 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73" name="Picture 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74" name="Picture 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75" name="Picture 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76" name="Picture 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77" name="Picture 9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78" name="Picture 9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79" name="Picture 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80" name="Picture 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81" name="Picture 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82" name="Picture 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83" name="Picture 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84" name="Picture 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85" name="Picture 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86" name="Picture 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87" name="Picture 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88" name="Picture 1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89" name="Picture 1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90" name="Picture 1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91" name="Picture 1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92" name="Picture 1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93" name="Picture 1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94" name="Picture 1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95" name="Picture 1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96" name="Picture 1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797" name="Picture 10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798" name="Picture 10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799" name="Picture 1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00" name="Picture 10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01" name="Picture 10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02" name="Picture 1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03" name="Picture 1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04" name="Picture 1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05" name="Picture 10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06" name="Picture 10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07" name="Picture 10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08" name="Picture 10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09" name="Picture 10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10" name="Picture 1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11" name="Picture 1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12" name="Picture 11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13" name="Picture 1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14" name="Picture 1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15" name="Picture 11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16" name="Picture 11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17" name="Picture 1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18" name="Picture 11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19" name="Picture 11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20" name="Picture 11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21" name="Picture 1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22" name="Picture 11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23" name="Picture 1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24" name="Picture 1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25" name="Picture 11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26" name="Picture 1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27" name="Picture 1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28" name="Picture 1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29" name="Picture 1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30" name="Picture 1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31" name="Picture 1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32" name="Picture 1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33" name="Picture 1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34" name="Picture 1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35" name="Picture 1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36" name="Picture 1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37" name="Picture 1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38" name="Picture 1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39" name="Picture 1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40" name="Picture 1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41" name="Picture 1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42" name="Picture 1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43" name="Picture 1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44" name="Picture 1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45" name="Picture 1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46" name="Picture 1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47" name="Picture 1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48" name="Picture 1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49" name="Picture 1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50" name="Picture 1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51" name="Picture 1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52" name="Picture 1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53" name="Picture 1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54" name="Picture 1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55" name="Picture 1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56" name="Picture 1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57" name="Picture 1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58" name="Picture 1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59" name="Picture 1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60" name="Picture 1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61" name="Picture 1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62" name="Picture 1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63" name="Picture 1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64" name="Picture 1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65" name="Picture 1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66" name="Picture 1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67" name="Picture 1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68" name="Picture 1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69" name="Picture 1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70" name="Picture 1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71" name="Picture 1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72" name="Picture 1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73" name="Picture 1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74" name="Picture 1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75" name="Picture 1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76" name="Picture 1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77" name="Picture 1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78" name="Picture 1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79" name="Picture 1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80" name="Picture 1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81" name="Picture 1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82" name="Picture 1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83" name="Picture 1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84" name="Picture 1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85" name="Picture 1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86" name="Picture 1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87" name="Picture 1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88" name="Picture 1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89" name="Picture 1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90" name="Picture 1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91" name="Picture 1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92" name="Picture 1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93" name="Picture 1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94" name="Picture 1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95" name="Picture 1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96" name="Picture 1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897" name="Picture 1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898" name="Picture 1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899" name="Picture 1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00" name="Picture 1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01" name="Picture 1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02" name="Picture 1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03" name="Picture 1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04" name="Picture 1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05" name="Picture 16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06" name="Picture 16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07" name="Picture 1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08" name="Picture 16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09" name="Picture 16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10" name="Picture 1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11" name="Picture 1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12" name="Picture 1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13" name="Picture 16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14" name="Picture 16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15" name="Picture 16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16" name="Picture 16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17" name="Picture 16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18" name="Picture 16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19" name="Picture 1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20" name="Picture 16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21" name="Picture 16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22" name="Picture 16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23" name="Picture 17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24" name="Picture 17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25" name="Picture 1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26" name="Picture 17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27" name="Picture 17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28" name="Picture 17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29" name="Picture 1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30" name="Picture 1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31" name="Picture 1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32" name="Picture 17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33" name="Picture 1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34" name="Picture 1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35" name="Picture 1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36" name="Picture 1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37" name="Picture 1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38" name="Picture 18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39" name="Picture 1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40" name="Picture 1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41" name="Picture 1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42" name="Picture 18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43" name="Picture 1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44" name="Picture 1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45" name="Picture 18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46" name="Picture 1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47" name="Picture 1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48" name="Picture 1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49" name="Picture 1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50" name="Picture 1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51" name="Picture 1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52" name="Picture 1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53" name="Picture 1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54" name="Picture 1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55" name="Picture 1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56" name="Picture 1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57" name="Picture 1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58" name="Picture 1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59" name="Picture 1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60" name="Picture 1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61" name="Picture 1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62" name="Picture 1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63" name="Picture 1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64" name="Picture 1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65" name="Picture 1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66" name="Picture 1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67" name="Picture 1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68" name="Picture 1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69" name="Picture 1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70" name="Picture 1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71" name="Picture 1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72" name="Picture 1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73" name="Picture 1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74" name="Picture 1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75" name="Picture 1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76" name="Picture 1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77" name="Picture 1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78" name="Picture 1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79" name="Picture 1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80" name="Picture 2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81" name="Picture 2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82" name="Picture 2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83" name="Picture 2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84" name="Picture 20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85" name="Picture 20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86" name="Picture 2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87" name="Picture 20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88" name="Picture 20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89" name="Picture 20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90" name="Picture 20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91" name="Picture 20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92" name="Picture 20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93" name="Picture 20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94" name="Picture 20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95" name="Picture 20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96" name="Picture 2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4997" name="Picture 2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4998" name="Picture 20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4999" name="Picture 2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00" name="Picture 20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01" name="Picture 2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02" name="Picture 2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03" name="Picture 2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04" name="Picture 2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05" name="Picture 2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06" name="Picture 2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07" name="Picture 2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08" name="Picture 2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09" name="Picture 2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10" name="Picture 2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11" name="Picture 2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12" name="Picture 2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13" name="Picture 2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14" name="Picture 2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15" name="Picture 2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16" name="Picture 21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17" name="Picture 2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18" name="Picture 2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19" name="Picture 2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20" name="Picture 2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21" name="Picture 2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22" name="Picture 2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23" name="Picture 22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24" name="Picture 22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25" name="Picture 22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26" name="Picture 2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27" name="Picture 2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28" name="Picture 22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29" name="Picture 2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30" name="Picture 2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31" name="Picture 22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32" name="Picture 22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33" name="Picture 22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34" name="Picture 22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35" name="Picture 22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36" name="Picture 22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37" name="Picture 2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38" name="Picture 22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39" name="Picture 22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40" name="Picture 2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41" name="Picture 2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42" name="Picture 23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43" name="Picture 2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44" name="Picture 2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45" name="Picture 2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46" name="Picture 2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47" name="Picture 2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48" name="Picture 2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49" name="Picture 2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50" name="Picture 23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51" name="Picture 23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52" name="Picture 2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53" name="Picture 2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54" name="Picture 2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55" name="Picture 2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56" name="Picture 2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57" name="Picture 2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58" name="Picture 2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59" name="Picture 2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60" name="Picture 2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61" name="Picture 2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62" name="Picture 2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63" name="Picture 2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64" name="Picture 2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65" name="Picture 24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66" name="Picture 24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67" name="Picture 2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68" name="Picture 25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69" name="Picture 25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70" name="Picture 2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71" name="Picture 2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72" name="Picture 2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73" name="Picture 2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74" name="Picture 2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75" name="Picture 2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76" name="Picture 2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77" name="Picture 2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78" name="Picture 2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79" name="Picture 2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80" name="Picture 2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81" name="Picture 2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82" name="Picture 2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83" name="Picture 2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84" name="Picture 2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85" name="Picture 2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86" name="Picture 2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87" name="Picture 2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88" name="Picture 2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89" name="Picture 2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90" name="Picture 2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91" name="Picture 2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92" name="Picture 2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93" name="Picture 2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94" name="Picture 2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95" name="Picture 2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96" name="Picture 2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097" name="Picture 2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098" name="Picture 2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099" name="Picture 2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00" name="Picture 2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01" name="Picture 2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02" name="Picture 2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03" name="Picture 2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04" name="Picture 2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05" name="Picture 2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06" name="Picture 2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07" name="Picture 2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08" name="Picture 2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09" name="Picture 2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10" name="Picture 2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11" name="Picture 2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12" name="Picture 2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13" name="Picture 2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14" name="Picture 2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15" name="Picture 2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16" name="Picture 2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17" name="Picture 2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18" name="Picture 2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19" name="Picture 2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20" name="Picture 2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21" name="Picture 2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22" name="Picture 2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23" name="Picture 2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24" name="Picture 2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25" name="Picture 2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26" name="Picture 2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27" name="Picture 2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28" name="Picture 2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29" name="Picture 2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30" name="Picture 28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31" name="Picture 2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32" name="Picture 2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33" name="Picture 2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34" name="Picture 2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35" name="Picture 2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36" name="Picture 2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37" name="Picture 28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38" name="Picture 28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39" name="Picture 28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40" name="Picture 2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41" name="Picture 2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42" name="Picture 28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43" name="Picture 2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44" name="Picture 2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45" name="Picture 28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46" name="Picture 28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47" name="Picture 28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48" name="Picture 28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49" name="Picture 28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50" name="Picture 28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51" name="Picture 29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52" name="Picture 2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53" name="Picture 2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54" name="Picture 29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55" name="Picture 2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56" name="Picture 29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19</xdr:row>
      <xdr:rowOff>0</xdr:rowOff>
    </xdr:from>
    <xdr:ext cx="19050" cy="9525"/>
    <xdr:pic>
      <xdr:nvPicPr>
        <xdr:cNvPr id="5157" name="Picture 2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19</xdr:row>
      <xdr:rowOff>0</xdr:rowOff>
    </xdr:from>
    <xdr:ext cx="19050" cy="9525"/>
    <xdr:pic>
      <xdr:nvPicPr>
        <xdr:cNvPr id="5158" name="Picture 2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19</xdr:row>
      <xdr:rowOff>0</xdr:rowOff>
    </xdr:from>
    <xdr:ext cx="19050" cy="9525"/>
    <xdr:pic>
      <xdr:nvPicPr>
        <xdr:cNvPr id="5159" name="Picture 2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690562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60" name="Picture 1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61" name="Picture 1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62" name="Picture 1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63" name="Picture 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64" name="Picture 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65" name="Picture 1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66" name="Picture 1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67" name="Picture 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68" name="Picture 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69" name="Picture 1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70" name="Picture 1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71" name="Picture 1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72" name="Picture 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73" name="Picture 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74" name="Picture 1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75" name="Picture 1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76" name="Picture 1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77" name="Picture 1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78" name="Picture 1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79" name="Picture 1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80" name="Picture 1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81" name="Picture 2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82" name="Picture 2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83" name="Picture 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84" name="Picture 2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85" name="Picture 2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86" name="Picture 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87" name="Picture 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88" name="Picture 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89" name="Picture 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90" name="Picture 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91" name="Picture 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92" name="Picture 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93" name="Picture 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94" name="Picture 2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95" name="Picture 2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96" name="Picture 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197" name="Picture 2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198" name="Picture 2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199" name="Picture 3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00" name="Picture 3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01" name="Picture 3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02" name="Picture 3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03" name="Picture 3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04" name="Picture 3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05" name="Picture 3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06" name="Picture 3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07" name="Picture 3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08" name="Picture 3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09" name="Picture 3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10" name="Picture 3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11" name="Picture 3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12" name="Picture 3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13" name="Picture 3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14" name="Picture 3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15" name="Picture 3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16" name="Picture 3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17" name="Picture 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18" name="Picture 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19" name="Picture 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20" name="Picture 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21" name="Picture 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22" name="Picture 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23" name="Picture 4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24" name="Picture 4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25" name="Picture 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26" name="Picture 4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27" name="Picture 4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28" name="Picture 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29" name="Picture 4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30" name="Picture 4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31" name="Picture 4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32" name="Picture 4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33" name="Picture 4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34" name="Picture 4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35" name="Picture 4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36" name="Picture 4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37" name="Picture 4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38" name="Picture 4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39" name="Picture 4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40" name="Picture 4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41" name="Picture 4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42" name="Picture 4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43" name="Picture 4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44" name="Picture 5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45" name="Picture 5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46" name="Picture 5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47" name="Picture 5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48" name="Picture 5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49" name="Picture 5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50" name="Picture 5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51" name="Picture 5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52" name="Picture 5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53" name="Picture 5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54" name="Picture 5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55" name="Picture 5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56" name="Picture 5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57" name="Picture 5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58" name="Picture 5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59" name="Picture 5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60" name="Picture 5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61" name="Picture 5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62" name="Picture 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63" name="Picture 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64" name="Picture 5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65" name="Picture 6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66" name="Picture 6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67" name="Picture 6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68" name="Picture 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69" name="Picture 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70" name="Picture 6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71" name="Picture 6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72" name="Picture 6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73" name="Picture 6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74" name="Picture 6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75" name="Picture 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76" name="Picture 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77" name="Picture 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78" name="Picture 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79" name="Picture 6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80" name="Picture 6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81" name="Picture 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82" name="Picture 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83" name="Picture 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84" name="Picture 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85" name="Picture 6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86" name="Picture 7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87" name="Picture 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88" name="Picture 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89" name="Picture 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90" name="Picture 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91" name="Picture 7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92" name="Picture 7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93" name="Picture 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94" name="Picture 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95" name="Picture 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96" name="Picture 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297" name="Picture 7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298" name="Picture 7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299" name="Picture 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00" name="Picture 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01" name="Picture 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02" name="Picture 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03" name="Picture 7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04" name="Picture 7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05" name="Picture 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06" name="Picture 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07" name="Picture 8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08" name="Picture 8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09" name="Picture 8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10" name="Picture 8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11" name="Picture 8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12" name="Picture 8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13" name="Picture 8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14" name="Picture 8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15" name="Picture 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16" name="Picture 8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17" name="Picture 8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18" name="Picture 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19" name="Picture 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20" name="Picture 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21" name="Picture 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22" name="Picture 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23" name="Picture 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24" name="Picture 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25" name="Picture 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26" name="Picture 9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27" name="Picture 9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28" name="Picture 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29" name="Picture 9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30" name="Picture 9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31" name="Picture 9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32" name="Picture 9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33" name="Picture 9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34" name="Picture 9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35" name="Picture 9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36" name="Picture 9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37" name="Picture 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38" name="Picture 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39" name="Picture 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40" name="Picture 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41" name="Picture 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42" name="Picture 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43" name="Picture 9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44" name="Picture 9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45" name="Picture 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46" name="Picture 10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47" name="Picture 10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48" name="Picture 1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49" name="Picture 10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50" name="Picture 10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51" name="Picture 10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52" name="Picture 10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53" name="Picture 10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54" name="Picture 10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55" name="Picture 10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56" name="Picture 10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57" name="Picture 10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58" name="Picture 10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59" name="Picture 10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60" name="Picture 10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61" name="Picture 10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62" name="Picture 10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63" name="Picture 10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64" name="Picture 10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65" name="Picture 10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66" name="Picture 10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67" name="Picture 10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68" name="Picture 11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69" name="Picture 11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70" name="Picture 11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71" name="Picture 11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72" name="Picture 11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73" name="Picture 11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74" name="Picture 11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75" name="Picture 11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76" name="Picture 11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77" name="Picture 11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78" name="Picture 11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79" name="Picture 11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80" name="Picture 11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81" name="Picture 11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82" name="Picture 11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83" name="Picture 11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84" name="Picture 12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85" name="Picture 12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86" name="Picture 12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87" name="Picture 12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88" name="Picture 12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89" name="Picture 12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90" name="Picture 12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91" name="Picture 12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92" name="Picture 12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93" name="Picture 12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94" name="Picture 12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95" name="Picture 12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96" name="Picture 12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397" name="Picture 126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398" name="Picture 127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399" name="Picture 12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00" name="Picture 12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01" name="Picture 12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02" name="Picture 12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03" name="Picture 129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04" name="Picture 12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05" name="Picture 12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06" name="Picture 13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07" name="Picture 13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08" name="Picture 13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09" name="Picture 13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10" name="Picture 132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11" name="Picture 13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12" name="Picture 13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13" name="Picture 13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14" name="Picture 13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15" name="Picture 13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16" name="Picture 13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17" name="Picture 13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18" name="Picture 13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19" name="Picture 13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20" name="Picture 13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21" name="Picture 13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22" name="Picture 13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23" name="Picture 13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24" name="Picture 139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25" name="Picture 13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26" name="Picture 14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27" name="Picture 14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28" name="Picture 14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29" name="Picture 14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30" name="Picture 14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31" name="Picture 14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32" name="Picture 1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33" name="Picture 1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34" name="Picture 1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35" name="Picture 1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36" name="Picture 1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37" name="Picture 1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38" name="Picture 1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39" name="Picture 1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40" name="Picture 14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41" name="Picture 14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42" name="Picture 15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43" name="Picture 15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44" name="Picture 15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45" name="Picture 1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46" name="Picture 1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47" name="Picture 1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48" name="Picture 1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49" name="Picture 1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50" name="Picture 1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51" name="Picture 15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52" name="Picture 15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53" name="Picture 1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54" name="Picture 15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55" name="Picture 15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56" name="Picture 1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57" name="Picture 15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58" name="Picture 15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59" name="Picture 15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60" name="Picture 16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61" name="Picture 16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62" name="Picture 16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63" name="Picture 16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64" name="Picture 161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65" name="Picture 16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66" name="Picture 16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67" name="Picture 16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68" name="Picture 16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69" name="Picture 16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70" name="Picture 16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71" name="Picture 16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72" name="Picture 16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73" name="Picture 16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74" name="Picture 16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75" name="Picture 16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76" name="Picture 16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77" name="Picture 16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78" name="Picture 16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79" name="Picture 16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80" name="Picture 16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81" name="Picture 17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82" name="Picture 17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83" name="Picture 17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84" name="Picture 17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85" name="Picture 17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86" name="Picture 17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87" name="Picture 17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88" name="Picture 17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89" name="Picture 17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90" name="Picture 17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91" name="Picture 17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92" name="Picture 17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93" name="Picture 17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94" name="Picture 17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95" name="Picture 17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96" name="Picture 18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497" name="Picture 18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498" name="Picture 18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499" name="Picture 18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00" name="Picture 18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01" name="Picture 181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02" name="Picture 18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03" name="Picture 18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04" name="Picture 18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05" name="Picture 184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06" name="Picture 184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07" name="Picture 18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08" name="Picture 185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09" name="Picture 185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10" name="Picture 18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11" name="Picture 187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12" name="Picture 18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13" name="Picture 18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14" name="Picture 188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15" name="Picture 188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16" name="Picture 18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17" name="Picture 189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18" name="Picture 190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19" name="Picture 19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20" name="Picture 191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21" name="Picture 191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22" name="Picture 19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23" name="Picture 192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24" name="Picture 192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25" name="Picture 192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26" name="Picture 194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27" name="Picture 194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28" name="Picture 194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29" name="Picture 19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30" name="Picture 19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31" name="Picture 19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32" name="Picture 197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33" name="Picture 19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34" name="Picture 19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35" name="Picture 19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36" name="Picture 19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37" name="Picture 19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38" name="Picture 20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39" name="Picture 20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40" name="Picture 20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41" name="Picture 20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42" name="Picture 20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43" name="Picture 20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44" name="Picture 20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45" name="Picture 20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46" name="Picture 20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47" name="Picture 20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48" name="Picture 20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49" name="Picture 20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50" name="Picture 20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51" name="Picture 20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52" name="Picture 20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53" name="Picture 20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54" name="Picture 20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55" name="Picture 20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56" name="Picture 20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57" name="Picture 20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58" name="Picture 20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59" name="Picture 21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60" name="Picture 21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61" name="Picture 21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62" name="Picture 21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63" name="Picture 21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64" name="Picture 21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65" name="Picture 21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66" name="Picture 21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67" name="Picture 21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68" name="Picture 21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69" name="Picture 21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70" name="Picture 21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71" name="Picture 21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72" name="Picture 21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73" name="Picture 21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74" name="Picture 21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75" name="Picture 21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76" name="Picture 21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77" name="Picture 21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78" name="Picture 21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79" name="Picture 21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80" name="Picture 220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81" name="Picture 220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82" name="Picture 22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83" name="Picture 221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84" name="Picture 22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85" name="Picture 22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86" name="Picture 22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87" name="Picture 22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88" name="Picture 22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89" name="Picture 22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90" name="Picture 22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91" name="Picture 22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92" name="Picture 22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93" name="Picture 22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94" name="Picture 22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95" name="Picture 22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96" name="Picture 22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597" name="Picture 22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598" name="Picture 23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599" name="Picture 23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00" name="Picture 23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01" name="Picture 236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02" name="Picture 23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03" name="Picture 23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04" name="Picture 23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05" name="Picture 23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06" name="Picture 23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07" name="Picture 238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08" name="Picture 23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09" name="Picture 23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10" name="Picture 243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11" name="Picture 243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12" name="Picture 243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13" name="Picture 244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14" name="Picture 24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15" name="Picture 24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16" name="Picture 245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17" name="Picture 245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18" name="Picture 246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19" name="Picture 247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20" name="Picture 247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21" name="Picture 247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22" name="Picture 248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23" name="Picture 248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24" name="Picture 248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25" name="Picture 250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26" name="Picture 250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27" name="Picture 250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28" name="Picture 251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29" name="Picture 251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30" name="Picture 251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31" name="Picture 253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32" name="Picture 25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33" name="Picture 25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34" name="Picture 254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35" name="Picture 254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36" name="Picture 254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37" name="Picture 25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38" name="Picture 25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39" name="Picture 25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40" name="Picture 257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41" name="Picture 25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42" name="Picture 25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43" name="Picture 25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44" name="Picture 25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45" name="Picture 25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46" name="Picture 26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47" name="Picture 26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48" name="Picture 26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49" name="Picture 26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50" name="Picture 26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51" name="Picture 262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52" name="Picture 26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53" name="Picture 26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54" name="Picture 26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55" name="Picture 265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56" name="Picture 265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57" name="Picture 265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58" name="Picture 26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59" name="Picture 26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60" name="Picture 266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61" name="Picture 268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62" name="Picture 268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63" name="Picture 268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64" name="Picture 26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65" name="Picture 26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66" name="Picture 269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67" name="Picture 27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68" name="Picture 271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69" name="Picture 271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70" name="Picture 27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71" name="Picture 27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72" name="Picture 272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73" name="Picture 27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74" name="Picture 273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75" name="Picture 273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76" name="Picture 27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77" name="Picture 27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78" name="Picture 275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79" name="Picture 276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80" name="Picture 276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81" name="Picture 276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82" name="Picture 27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83" name="Picture 27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84" name="Picture 278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85" name="Picture 279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86" name="Picture 279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87" name="Picture 279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88" name="Picture 280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89" name="Picture 28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90" name="Picture 28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91" name="Picture 28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92" name="Picture 28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93" name="Picture 282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94" name="Picture 283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95" name="Picture 28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96" name="Picture 28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697" name="Picture 284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698" name="Picture 285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699" name="Picture 285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00" name="Picture 286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01" name="Picture 2863"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02" name="Picture 2864"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03" name="Picture 287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04" name="Picture 287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05" name="Picture 287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06" name="Picture 289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07" name="Picture 289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08" name="Picture 289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09" name="Picture 290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10" name="Picture 2908"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11" name="Picture 2909"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12" name="Picture 2920"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13" name="Picture 2921"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14" name="Picture 2922"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21</xdr:row>
      <xdr:rowOff>0</xdr:rowOff>
    </xdr:from>
    <xdr:ext cx="19050" cy="9525"/>
    <xdr:pic>
      <xdr:nvPicPr>
        <xdr:cNvPr id="5715" name="Picture 2935"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21</xdr:row>
      <xdr:rowOff>0</xdr:rowOff>
    </xdr:from>
    <xdr:ext cx="19050" cy="9525"/>
    <xdr:pic>
      <xdr:nvPicPr>
        <xdr:cNvPr id="5716" name="Picture 2936"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0</xdr:colOff>
      <xdr:row>21</xdr:row>
      <xdr:rowOff>0</xdr:rowOff>
    </xdr:from>
    <xdr:ext cx="19050" cy="9525"/>
    <xdr:pic>
      <xdr:nvPicPr>
        <xdr:cNvPr id="5717" name="Picture 2937" descr="spacer[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76104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6377;&#26426;&#28082;&#20307;&#29702;&#21270;&#25968;&#2545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机液体理化数据"/>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cols>
    <col min="1" max="1" width="91.625" customWidth="1"/>
  </cols>
  <sheetData>
    <row r="1" spans="1:1" ht="186" customHeight="1">
      <c r="A1" s="1" t="s">
        <v>272</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opLeftCell="B1" zoomScale="55" zoomScaleNormal="55" workbookViewId="0">
      <selection activeCell="J17" sqref="J17"/>
    </sheetView>
  </sheetViews>
  <sheetFormatPr defaultRowHeight="13.5"/>
  <cols>
    <col min="2" max="2" width="18.75" customWidth="1"/>
    <col min="3" max="3" width="16.875" customWidth="1"/>
    <col min="4" max="4" width="15.5" customWidth="1"/>
    <col min="5" max="5" width="16.125" customWidth="1"/>
    <col min="6" max="6" width="20.875" customWidth="1"/>
    <col min="7" max="7" width="22.375" customWidth="1"/>
    <col min="8" max="8" width="17.375" customWidth="1"/>
    <col min="9" max="9" width="15.75" customWidth="1"/>
    <col min="10" max="10" width="24.625" customWidth="1"/>
    <col min="11" max="11" width="16.875" customWidth="1"/>
    <col min="12" max="13" width="14.25" customWidth="1"/>
    <col min="14" max="14" width="16.875" customWidth="1"/>
  </cols>
  <sheetData>
    <row r="1" spans="1:14" ht="27" customHeight="1">
      <c r="A1" s="67" t="s">
        <v>259</v>
      </c>
      <c r="B1" s="67"/>
      <c r="C1" s="67"/>
    </row>
    <row r="2" spans="1:14" ht="42.75" customHeight="1">
      <c r="A2" s="44" t="s">
        <v>168</v>
      </c>
      <c r="B2" s="44" t="s">
        <v>41</v>
      </c>
      <c r="C2" s="44" t="s">
        <v>42</v>
      </c>
      <c r="D2" s="44" t="s">
        <v>43</v>
      </c>
      <c r="E2" s="44" t="s">
        <v>44</v>
      </c>
      <c r="F2" s="44" t="s">
        <v>261</v>
      </c>
      <c r="G2" s="44" t="s">
        <v>262</v>
      </c>
      <c r="H2" s="44" t="s">
        <v>263</v>
      </c>
      <c r="I2" s="44" t="s">
        <v>264</v>
      </c>
      <c r="J2" s="8" t="s">
        <v>72</v>
      </c>
      <c r="K2" s="8" t="s">
        <v>34</v>
      </c>
      <c r="L2" s="8" t="s">
        <v>33</v>
      </c>
      <c r="M2" s="44" t="s">
        <v>265</v>
      </c>
      <c r="N2" s="44" t="s">
        <v>7</v>
      </c>
    </row>
    <row r="3" spans="1:14" ht="27" customHeight="1">
      <c r="A3" s="51" t="s">
        <v>47</v>
      </c>
      <c r="B3" s="13">
        <v>90000</v>
      </c>
      <c r="C3" s="13">
        <v>5</v>
      </c>
      <c r="D3" s="13">
        <v>400</v>
      </c>
      <c r="E3" s="13">
        <v>400</v>
      </c>
      <c r="F3" s="13"/>
      <c r="G3" s="9">
        <f>VLOOKUP(A3,油品理化参数!A3:X14,24,0)*1000</f>
        <v>25866.489918652376</v>
      </c>
      <c r="H3" s="13">
        <f>VLOOKUP(A3,油品理化参数!A3:X14,2,0)*1000</f>
        <v>770</v>
      </c>
      <c r="I3" s="9">
        <f>VLOOKUP(A3,油品理化参数!A3:X14,4,0)</f>
        <v>68</v>
      </c>
      <c r="J3" s="9">
        <f>(1.2*10^-4*G3*I3)/(VLOOKUP(A3,油品理化参数!A3:X14,17,0)+273.15)</f>
        <v>0.77272765050779213</v>
      </c>
      <c r="K3" s="13">
        <v>880000</v>
      </c>
      <c r="L3" s="12">
        <f>K3*1000/H3</f>
        <v>1142857.142857143</v>
      </c>
      <c r="M3" s="12">
        <v>4000</v>
      </c>
      <c r="N3" s="9">
        <f>IF((F3=""),J3*L3/1000-B3*D3*M3/1000000000+C3*E3*M3/1000000000,J3*L3/1000-F3)</f>
        <v>739.12531486604826</v>
      </c>
    </row>
    <row r="4" spans="1:14" ht="27" customHeight="1">
      <c r="A4" s="51"/>
      <c r="B4" s="13"/>
      <c r="C4" s="13"/>
      <c r="D4" s="13"/>
      <c r="E4" s="13"/>
      <c r="F4" s="13"/>
      <c r="G4" s="9" t="e">
        <f>VLOOKUP(A4,油品理化参数!A4:X15,24,0)*1000</f>
        <v>#N/A</v>
      </c>
      <c r="H4" s="13" t="e">
        <f>VLOOKUP(A4,油品理化参数!A4:X15,2,0)*1000</f>
        <v>#N/A</v>
      </c>
      <c r="I4" s="9" t="e">
        <f>VLOOKUP(A4,油品理化参数!A4:X15,4,0)</f>
        <v>#N/A</v>
      </c>
      <c r="J4" s="9" t="e">
        <f>(1.2*10^-4*G4*I4)/(VLOOKUP(A4,油品理化参数!A4:X15,17,0)+273.15)</f>
        <v>#N/A</v>
      </c>
      <c r="K4" s="13"/>
      <c r="L4" s="12" t="e">
        <f>K4*1000/H4</f>
        <v>#N/A</v>
      </c>
      <c r="M4" s="13"/>
      <c r="N4" s="9" t="e">
        <f>IF((F4=""),J4*L4/1000-B4*D4*M4/1000000000+C4*E4*M4/1000000000,J4*L4/1000-F4)</f>
        <v>#N/A</v>
      </c>
    </row>
    <row r="5" spans="1:14" ht="27" customHeight="1">
      <c r="M5" s="62" t="s">
        <v>266</v>
      </c>
      <c r="N5" s="62" t="e">
        <f>SUM(N3:N4)</f>
        <v>#N/A</v>
      </c>
    </row>
    <row r="6" spans="1:14" ht="27" customHeight="1"/>
    <row r="7" spans="1:14" ht="27" customHeight="1"/>
    <row r="8" spans="1:14" ht="27" customHeight="1"/>
    <row r="9" spans="1:14" ht="27" customHeight="1"/>
    <row r="10" spans="1:14" ht="27" customHeight="1">
      <c r="A10" s="67" t="s">
        <v>258</v>
      </c>
      <c r="B10" s="67"/>
      <c r="C10" s="67"/>
      <c r="D10" s="67"/>
      <c r="E10" s="67"/>
    </row>
    <row r="11" spans="1:14" ht="40.5" customHeight="1">
      <c r="A11" s="44" t="s">
        <v>168</v>
      </c>
      <c r="B11" s="44" t="s">
        <v>41</v>
      </c>
      <c r="C11" s="44" t="s">
        <v>42</v>
      </c>
      <c r="D11" s="44" t="s">
        <v>43</v>
      </c>
      <c r="E11" s="44" t="s">
        <v>44</v>
      </c>
      <c r="F11" s="44" t="s">
        <v>261</v>
      </c>
      <c r="G11" s="44" t="s">
        <v>262</v>
      </c>
      <c r="H11" s="44" t="s">
        <v>263</v>
      </c>
      <c r="I11" s="44" t="s">
        <v>264</v>
      </c>
      <c r="J11" s="44" t="s">
        <v>72</v>
      </c>
      <c r="K11" s="44" t="s">
        <v>34</v>
      </c>
      <c r="L11" s="44" t="s">
        <v>33</v>
      </c>
      <c r="M11" s="44" t="s">
        <v>265</v>
      </c>
      <c r="N11" s="44" t="s">
        <v>7</v>
      </c>
    </row>
    <row r="12" spans="1:14" ht="27" customHeight="1">
      <c r="A12" s="51" t="s">
        <v>260</v>
      </c>
      <c r="B12" s="13">
        <v>90000</v>
      </c>
      <c r="C12" s="13">
        <v>5</v>
      </c>
      <c r="D12" s="13">
        <v>400</v>
      </c>
      <c r="E12" s="13">
        <v>400</v>
      </c>
      <c r="F12" s="13"/>
      <c r="G12" s="9">
        <f>VLOOKUP(A12,化学品理化参数!B3:L91,11,0)*1000</f>
        <v>15911.677744349772</v>
      </c>
      <c r="H12" s="13">
        <f>VLOOKUP(A12,化学品理化参数!B3:L91,2,0)*1000</f>
        <v>770</v>
      </c>
      <c r="I12" s="9">
        <f>VLOOKUP(A12,化学品理化参数!B3:L91,4,0)</f>
        <v>78</v>
      </c>
      <c r="J12" s="9">
        <f>(1.2*10^-4*G12*I12)/(VLOOKUP(A12,化学品理化参数!B3:L91,8,0)+273.15)</f>
        <v>0.49128584425899346</v>
      </c>
      <c r="K12" s="13">
        <v>880000</v>
      </c>
      <c r="L12" s="12">
        <f>K12*1000/H12</f>
        <v>1142857.142857143</v>
      </c>
      <c r="M12" s="12">
        <v>4000</v>
      </c>
      <c r="N12" s="9">
        <f>IF((F12=""),J12*L12/1000-B12*D12*M12/1000000000+C12*E12*M12/1000000000,J12*L12/1000-F12)</f>
        <v>417.47753629599259</v>
      </c>
    </row>
    <row r="13" spans="1:14" ht="27" customHeight="1">
      <c r="A13" s="51"/>
      <c r="B13" s="13"/>
      <c r="C13" s="13"/>
      <c r="D13" s="13"/>
      <c r="E13" s="13"/>
      <c r="F13" s="13"/>
      <c r="G13" s="9" t="e">
        <f>VLOOKUP(A13,化学品理化参数!B4:L92,11,0)*1000</f>
        <v>#N/A</v>
      </c>
      <c r="H13" s="13" t="e">
        <f>VLOOKUP(A13,化学品理化参数!B4:L92,2,0)*1000</f>
        <v>#N/A</v>
      </c>
      <c r="I13" s="9" t="e">
        <f>VLOOKUP(A13,化学品理化参数!B4:L92,4,0)</f>
        <v>#N/A</v>
      </c>
      <c r="J13" s="9" t="e">
        <f>(1.2*10^-4*G13*I13)/(VLOOKUP(A13,化学品理化参数!B4:L92,8,0)+273.15)</f>
        <v>#N/A</v>
      </c>
      <c r="K13" s="13"/>
      <c r="L13" s="12" t="e">
        <f>K13*1000/H13</f>
        <v>#N/A</v>
      </c>
      <c r="M13" s="12">
        <v>4001</v>
      </c>
      <c r="N13" s="9" t="e">
        <f>IF((F13=""),J13*L13/1000-B13*D13*M13/1000000000+C13*E13*M13/1000000000,J13*L13/1000-F13)</f>
        <v>#N/A</v>
      </c>
    </row>
    <row r="14" spans="1:14" ht="27" customHeight="1">
      <c r="M14" s="62" t="s">
        <v>266</v>
      </c>
      <c r="N14" t="e">
        <f>SUM(N12:N13)</f>
        <v>#N/A</v>
      </c>
    </row>
  </sheetData>
  <mergeCells count="2">
    <mergeCell ref="A10:E10"/>
    <mergeCell ref="A1:C1"/>
  </mergeCells>
  <phoneticPr fontId="1" type="noConversion"/>
  <dataValidations count="1">
    <dataValidation allowBlank="1" showInputMessage="1" showErrorMessage="1" prompt="监测数据的平均值" sqref="B3:E4 B12:E13"/>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opLeftCell="G7" zoomScale="85" zoomScaleNormal="85" workbookViewId="0">
      <selection activeCell="M13" sqref="M13"/>
    </sheetView>
  </sheetViews>
  <sheetFormatPr defaultRowHeight="13.5"/>
  <cols>
    <col min="2" max="2" width="22.375" customWidth="1"/>
    <col min="3" max="3" width="17.375" customWidth="1"/>
    <col min="4" max="4" width="15.75" customWidth="1"/>
    <col min="5" max="5" width="14.375" customWidth="1"/>
    <col min="6" max="6" width="19.5" customWidth="1"/>
    <col min="7" max="7" width="12.5" customWidth="1"/>
    <col min="8" max="9" width="16.875" customWidth="1"/>
    <col min="10" max="11" width="14.25" customWidth="1"/>
    <col min="12" max="12" width="12.75" customWidth="1"/>
    <col min="13" max="13" width="16.875" customWidth="1"/>
  </cols>
  <sheetData>
    <row r="1" spans="1:16" ht="24" customHeight="1">
      <c r="A1" s="67" t="s">
        <v>267</v>
      </c>
      <c r="B1" s="67"/>
      <c r="C1" s="67"/>
      <c r="D1" s="67"/>
    </row>
    <row r="2" spans="1:16" ht="34.5" customHeight="1">
      <c r="A2" s="7" t="s">
        <v>5</v>
      </c>
      <c r="B2" s="44" t="s">
        <v>262</v>
      </c>
      <c r="C2" s="44" t="s">
        <v>263</v>
      </c>
      <c r="D2" s="44" t="s">
        <v>264</v>
      </c>
      <c r="E2" s="8" t="s">
        <v>1</v>
      </c>
      <c r="F2" s="8" t="s">
        <v>6</v>
      </c>
      <c r="G2" s="8" t="s">
        <v>2</v>
      </c>
      <c r="H2" s="8" t="s">
        <v>32</v>
      </c>
      <c r="I2" s="8" t="s">
        <v>34</v>
      </c>
      <c r="J2" s="8" t="s">
        <v>33</v>
      </c>
      <c r="K2" s="44" t="s">
        <v>269</v>
      </c>
      <c r="L2" s="44" t="s">
        <v>268</v>
      </c>
      <c r="M2" s="44" t="s">
        <v>7</v>
      </c>
      <c r="N2" s="1"/>
      <c r="O2" s="1"/>
      <c r="P2" s="1"/>
    </row>
    <row r="3" spans="1:16" ht="27" customHeight="1">
      <c r="A3" s="13" t="s">
        <v>36</v>
      </c>
      <c r="B3" s="9">
        <f>VLOOKUP(A3,油品理化参数!A3:X14,24,0)*1000</f>
        <v>25866.489918652376</v>
      </c>
      <c r="C3" s="13">
        <f>VLOOKUP(A3,油品理化参数!A3:X14,2,0)*1000</f>
        <v>770</v>
      </c>
      <c r="D3" s="9">
        <f>VLOOKUP(A3,油品理化参数!A3:X14,4,0)</f>
        <v>68</v>
      </c>
      <c r="E3" s="7" t="s">
        <v>8</v>
      </c>
      <c r="F3" s="10" t="s">
        <v>3</v>
      </c>
      <c r="G3" s="11">
        <f>IF(AND(E3="底部或液下装载",F3="新罐车或清洗后的罐车"),0.5,(IF(AND(E3="底部或液下装载",F3="正常工况（普通）的罐车"),1,(IF(AND(E3="喷溅式装载",F3="新罐车或清洗后的罐车"),1.45,(IF(AND(E3="喷溅式装载",F3="正常工况（普通）的罐车"),1,(IF(AND(E3="水运",F3="轮船液下装载（国际）"),0.2,(IF(AND(E3="水运",F3="驳船液下装载（国内）"),0.5)))))))))))</f>
        <v>0.5</v>
      </c>
      <c r="H3" s="9">
        <f>(1.2*10^-4*B3*D3*G3)/(VLOOKUP(A3,油品理化参数!A3:X14,17,0)+273.15)</f>
        <v>0.38636382525389606</v>
      </c>
      <c r="I3" s="13">
        <v>104820</v>
      </c>
      <c r="J3" s="12">
        <f>I3*1000/C3</f>
        <v>136129.87012987013</v>
      </c>
      <c r="K3" s="12"/>
      <c r="L3" s="9">
        <v>20</v>
      </c>
      <c r="M3" s="9">
        <f>IF((F4=""),H3*J3*(1-L3/100)/1000+H3*J3/1000-K3)</f>
        <v>94.672183238446877</v>
      </c>
    </row>
    <row r="4" spans="1:16" ht="27" customHeight="1">
      <c r="A4" s="13"/>
      <c r="B4" s="9" t="e">
        <f>VLOOKUP(A4,油品理化参数!A4:X15,24,0)*1000</f>
        <v>#N/A</v>
      </c>
      <c r="C4" s="13" t="e">
        <f>VLOOKUP(A4,油品理化参数!A4:X15,2,0)*1000</f>
        <v>#N/A</v>
      </c>
      <c r="D4" s="9" t="e">
        <f>VLOOKUP(A4,油品理化参数!A4:X15,4,0)</f>
        <v>#N/A</v>
      </c>
      <c r="E4" s="47"/>
      <c r="F4" s="10"/>
      <c r="G4" s="11" t="b">
        <f>IF(AND(E4="底部或液下装载",F4="新罐车或清洗后的罐车"),0.5,(IF(AND(E4="底部或液下装载",F4="正常工况（普通）的罐车"),1,(IF(AND(E4="喷溅式装载",F4="新罐车或清洗后的罐车"),1.45,(IF(AND(E4="喷溅式装载",F4="正常工况（普通）的罐车"),1,(IF(AND(E4="水运",F4="轮船液下装载（国际）"),0.2,(IF(AND(E4="水运",F4="驳船液下装载（国内）"),0.5)))))))))))</f>
        <v>0</v>
      </c>
      <c r="H4" s="9" t="e">
        <f>(1.2*10^-4*B4*D4*G4)/(VLOOKUP(A4,油品理化参数!A4:X15,17,0)+273.15)</f>
        <v>#N/A</v>
      </c>
      <c r="I4" s="13"/>
      <c r="J4" s="12" t="e">
        <f>I4*1000/C4</f>
        <v>#N/A</v>
      </c>
      <c r="K4" s="12"/>
      <c r="L4" s="9"/>
      <c r="M4" s="9" t="e">
        <f>IF((F5=""),H4*J4*(1-L4/100)/1000+H4*J4/1000-K4)</f>
        <v>#N/A</v>
      </c>
    </row>
    <row r="5" spans="1:16" ht="27" customHeight="1">
      <c r="L5" s="62" t="s">
        <v>266</v>
      </c>
      <c r="M5" s="62" t="e">
        <f>SUM(M3:M4)</f>
        <v>#N/A</v>
      </c>
    </row>
    <row r="6" spans="1:16" ht="27" customHeight="1"/>
    <row r="7" spans="1:16" ht="27" customHeight="1"/>
    <row r="8" spans="1:16" ht="27" customHeight="1"/>
    <row r="9" spans="1:16" ht="27" customHeight="1"/>
    <row r="10" spans="1:16" ht="27" customHeight="1"/>
    <row r="11" spans="1:16" ht="27" customHeight="1">
      <c r="A11" s="67" t="s">
        <v>270</v>
      </c>
      <c r="B11" s="67"/>
      <c r="C11" s="67"/>
      <c r="D11" s="67"/>
    </row>
    <row r="12" spans="1:16" ht="27" customHeight="1">
      <c r="A12" s="47" t="s">
        <v>5</v>
      </c>
      <c r="B12" s="44" t="s">
        <v>262</v>
      </c>
      <c r="C12" s="44" t="s">
        <v>263</v>
      </c>
      <c r="D12" s="44" t="s">
        <v>264</v>
      </c>
      <c r="E12" s="44" t="s">
        <v>1</v>
      </c>
      <c r="F12" s="44" t="s">
        <v>6</v>
      </c>
      <c r="G12" s="44" t="s">
        <v>2</v>
      </c>
      <c r="H12" s="44" t="s">
        <v>32</v>
      </c>
      <c r="I12" s="44" t="s">
        <v>34</v>
      </c>
      <c r="J12" s="44" t="s">
        <v>33</v>
      </c>
      <c r="K12" s="44" t="s">
        <v>269</v>
      </c>
      <c r="L12" s="44" t="s">
        <v>268</v>
      </c>
      <c r="M12" s="44" t="s">
        <v>7</v>
      </c>
    </row>
    <row r="13" spans="1:16">
      <c r="A13" s="51" t="s">
        <v>271</v>
      </c>
      <c r="B13" s="9">
        <f>VLOOKUP(A13,化学品理化参数!B3:L91,11,0)*1000</f>
        <v>15911.677744349772</v>
      </c>
      <c r="C13" s="13">
        <f>VLOOKUP(A13,化学品理化参数!B3:L91,2,0)*1000</f>
        <v>770</v>
      </c>
      <c r="D13" s="9">
        <f>VLOOKUP(A13,化学品理化参数!B3:L91,4,0)</f>
        <v>78</v>
      </c>
      <c r="E13" s="47" t="s">
        <v>8</v>
      </c>
      <c r="F13" s="10" t="s">
        <v>3</v>
      </c>
      <c r="G13" s="11">
        <f>IF(AND(E13="底部或液下装载",F13="新罐车或清洗后的罐车"),0.5,(IF(AND(E13="底部或液下装载",F13="正常工况（普通）的罐车"),1,(IF(AND(E13="喷溅式装载",F13="新罐车或清洗后的罐车"),1.45,(IF(AND(E13="喷溅式装载",F13="正常工况（普通）的罐车"),1,(IF(AND(E13="水运",F13="轮船液下装载（国际）"),0.2,(IF(AND(E13="水运",F13="驳船液下装载（国内）"),0.5)))))))))))</f>
        <v>0.5</v>
      </c>
      <c r="H13" s="9">
        <f>(1.2*10^-4*B13*D13*G13)/(VLOOKUP(A13,化学品理化参数!B3:L91,8,0)+273.15)</f>
        <v>0.24564292212949673</v>
      </c>
      <c r="I13" s="13">
        <v>104820</v>
      </c>
      <c r="J13" s="12">
        <f>I13*1000/C13</f>
        <v>136129.87012987013</v>
      </c>
      <c r="K13" s="12"/>
      <c r="L13" s="9">
        <v>20</v>
      </c>
      <c r="M13" s="9">
        <f>IF((F14=""),H13*J13*(1-L13/100)/1000+H13*J13/1000-K13)</f>
        <v>60.190810358058343</v>
      </c>
    </row>
    <row r="14" spans="1:16">
      <c r="A14" s="13"/>
      <c r="B14" s="9" t="e">
        <f>VLOOKUP(A14,油品理化参数!A14:X25,24,0)*1000</f>
        <v>#N/A</v>
      </c>
      <c r="C14" s="13" t="e">
        <f>VLOOKUP(A14,油品理化参数!A14:X25,2,0)*1000</f>
        <v>#N/A</v>
      </c>
      <c r="D14" s="9" t="e">
        <f>VLOOKUP(A14,油品理化参数!A14:X25,4,0)</f>
        <v>#N/A</v>
      </c>
      <c r="E14" s="47"/>
      <c r="F14" s="10"/>
      <c r="G14" s="11" t="b">
        <f>IF(AND(E14="底部或液下装载",F14="新罐车或清洗后的罐车"),0.5,(IF(AND(E14="底部或液下装载",F14="正常工况（普通）的罐车"),1,(IF(AND(E14="喷溅式装载",F14="新罐车或清洗后的罐车"),1.45,(IF(AND(E14="喷溅式装载",F14="正常工况（普通）的罐车"),1,(IF(AND(E14="水运",F14="轮船液下装载（国际）"),0.2,(IF(AND(E14="水运",F14="驳船液下装载（国内）"),0.5)))))))))))</f>
        <v>0</v>
      </c>
      <c r="H14" s="9" t="e">
        <f>(1.2*10^-4*B14*D14*G14)/(VLOOKUP(A14,化学品理化参数!B4:L92,8,0)+273.15)</f>
        <v>#N/A</v>
      </c>
      <c r="I14" s="13"/>
      <c r="J14" s="12" t="e">
        <f>I14*1000/C14</f>
        <v>#N/A</v>
      </c>
      <c r="K14" s="12"/>
      <c r="L14" s="9"/>
      <c r="M14" s="9" t="e">
        <f>IF((F15=""),H14*J14*(1-L14/100)/1000+H14*J14/1000-K14)</f>
        <v>#N/A</v>
      </c>
    </row>
    <row r="15" spans="1:16">
      <c r="L15" s="62" t="s">
        <v>266</v>
      </c>
      <c r="M15" s="62" t="e">
        <f>SUM(M13:M14)</f>
        <v>#N/A</v>
      </c>
    </row>
  </sheetData>
  <mergeCells count="2">
    <mergeCell ref="A11:D11"/>
    <mergeCell ref="A1:D1"/>
  </mergeCells>
  <phoneticPr fontId="1" type="noConversion"/>
  <dataValidations count="1">
    <dataValidation type="list" allowBlank="1" showInputMessage="1" showErrorMessage="1" sqref="E3:E4 E13:E14">
      <formula1>"底部或液下装载,喷溅式装载,水运"</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基础数据!$B$6:$B$9</xm:f>
          </x14:formula1>
          <xm:sqref>G2</xm:sqref>
        </x14:dataValidation>
        <x14:dataValidation type="list" allowBlank="1" showInputMessage="1" showErrorMessage="1">
          <x14:formula1>
            <xm:f>[1]有机液体理化数据!#REF!</xm:f>
          </x14:formula1>
          <xm:sqref>A2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opLeftCell="G1" zoomScale="70" zoomScaleNormal="70" workbookViewId="0">
      <selection activeCell="M7" sqref="M7"/>
    </sheetView>
  </sheetViews>
  <sheetFormatPr defaultRowHeight="13.5"/>
  <cols>
    <col min="2" max="2" width="23.875" customWidth="1"/>
    <col min="3" max="3" width="15.625" customWidth="1"/>
    <col min="4" max="4" width="16.375" customWidth="1"/>
    <col min="5" max="5" width="15.875" customWidth="1"/>
    <col min="6" max="6" width="17.25" customWidth="1"/>
    <col min="7" max="7" width="19.5" customWidth="1"/>
    <col min="8" max="10" width="14.625" customWidth="1"/>
    <col min="11" max="12" width="14.25" customWidth="1"/>
    <col min="13" max="13" width="12.75" customWidth="1"/>
    <col min="14" max="14" width="16.875" customWidth="1"/>
  </cols>
  <sheetData>
    <row r="1" spans="1:17" ht="39" customHeight="1">
      <c r="A1" s="67" t="s">
        <v>267</v>
      </c>
      <c r="B1" s="67"/>
      <c r="C1" s="67"/>
      <c r="D1" s="67"/>
    </row>
    <row r="2" spans="1:17" ht="34.5" customHeight="1">
      <c r="A2" s="26" t="s">
        <v>75</v>
      </c>
      <c r="B2" s="27" t="s">
        <v>76</v>
      </c>
      <c r="C2" s="27" t="s">
        <v>77</v>
      </c>
      <c r="D2" s="27" t="s">
        <v>78</v>
      </c>
      <c r="E2" s="27" t="s">
        <v>79</v>
      </c>
      <c r="F2" s="29" t="s">
        <v>80</v>
      </c>
      <c r="G2" s="29" t="s">
        <v>81</v>
      </c>
      <c r="H2" s="29" t="s">
        <v>82</v>
      </c>
      <c r="I2" s="29" t="s">
        <v>84</v>
      </c>
      <c r="J2" s="29" t="s">
        <v>85</v>
      </c>
      <c r="K2" s="29" t="s">
        <v>86</v>
      </c>
      <c r="L2" s="29" t="s">
        <v>74</v>
      </c>
      <c r="M2" s="29" t="s">
        <v>87</v>
      </c>
      <c r="N2" s="29" t="s">
        <v>88</v>
      </c>
      <c r="O2" s="1"/>
      <c r="P2" s="1"/>
      <c r="Q2" s="1"/>
    </row>
    <row r="3" spans="1:17" ht="27" customHeight="1">
      <c r="A3" s="25" t="s">
        <v>47</v>
      </c>
      <c r="B3" s="30">
        <f>VLOOKUP(A3,油品理化参数!A3:X14,24,0)</f>
        <v>25.866489918652377</v>
      </c>
      <c r="C3" s="13">
        <f>VLOOKUP(A3,油品理化参数!A3:X14,2,0)*1000</f>
        <v>770</v>
      </c>
      <c r="D3" s="9">
        <f>VLOOKUP(A3,油品理化参数!A3:X14,4,0)</f>
        <v>68</v>
      </c>
      <c r="E3" s="30">
        <f>0.102*(0.064*B3-0.42)*(D3*1.02)/(VLOOKUP(A3,油品理化参数!A3:X14,17,0)+273.3)</f>
        <v>3.1981341777045202E-2</v>
      </c>
      <c r="F3" s="63" t="s">
        <v>14</v>
      </c>
      <c r="G3" s="64" t="s">
        <v>89</v>
      </c>
      <c r="H3" s="34">
        <f>IF(AND(F3="未清洗",G3="挥发性物质"),0.103,(IF(AND(F3="装有压舱物",G3="挥发性物质"),0.055,(IF(AND(F3="清洗后或无油品蒸气",G3="挥发性物质"),0.04,(IF(AND(F3="任何状态",G3="不挥发性物质"),0.04)))))))</f>
        <v>0.04</v>
      </c>
      <c r="I3" s="34">
        <f>E3+H3</f>
        <v>7.198134177704521E-2</v>
      </c>
      <c r="J3" s="34">
        <v>10000</v>
      </c>
      <c r="K3" s="65">
        <f>J3*1000/C3</f>
        <v>12987.012987012988</v>
      </c>
      <c r="L3" s="65"/>
      <c r="M3" s="66">
        <v>60</v>
      </c>
      <c r="N3" s="66">
        <f>IF((L3=""),I3*K3*(1-M3/100)/1000+I3*K3/1000-L3)</f>
        <v>1.3087516686735494</v>
      </c>
    </row>
    <row r="4" spans="1:17" ht="27" customHeight="1">
      <c r="A4" s="25"/>
      <c r="B4" s="30" t="e">
        <f>VLOOKUP(A4,油品理化参数!A4:X15,24,0)</f>
        <v>#N/A</v>
      </c>
      <c r="C4" s="13" t="e">
        <f>VLOOKUP(A4,油品理化参数!A4:X15,2,0)*1000</f>
        <v>#N/A</v>
      </c>
      <c r="D4" s="9" t="e">
        <f>VLOOKUP(A4,油品理化参数!A4:X15,4,0)</f>
        <v>#N/A</v>
      </c>
      <c r="E4" s="30" t="e">
        <f>0.102*(0.064*B4-0.42)*(D4*1.02)/(VLOOKUP(A4,油品理化参数!A4:X15,17,0)+273.3)</f>
        <v>#N/A</v>
      </c>
      <c r="F4" s="63"/>
      <c r="G4" s="64"/>
      <c r="H4" s="34" t="b">
        <f>IF(AND(F4="未清洗",G4="挥发性物质"),0.103,(IF(AND(F4="装有压舱物",G4="挥发性物质"),0.055,(IF(AND(F4="清洗后或无油品蒸气",G4="挥发性物质"),0.04,(IF(AND(F4="任何状态",G4="不挥发性物质"),0.04)))))))</f>
        <v>0</v>
      </c>
      <c r="I4" s="34" t="e">
        <f>E4+H4</f>
        <v>#N/A</v>
      </c>
      <c r="J4" s="34"/>
      <c r="K4" s="65" t="e">
        <f>J4*1000/C4</f>
        <v>#N/A</v>
      </c>
      <c r="L4" s="65"/>
      <c r="M4" s="66"/>
      <c r="N4" s="66" t="e">
        <f>IF((L4=""),I4*K4*(1-M4/100)/1000+I4*K4/1000-L4)</f>
        <v>#N/A</v>
      </c>
    </row>
    <row r="5" spans="1:17" ht="27" customHeight="1">
      <c r="M5" s="62" t="s">
        <v>266</v>
      </c>
      <c r="N5" s="62" t="e">
        <f>SUM(N3:N4)</f>
        <v>#N/A</v>
      </c>
    </row>
    <row r="6" spans="1:17" ht="27" customHeight="1"/>
    <row r="7" spans="1:17" ht="27" customHeight="1"/>
    <row r="8" spans="1:17" ht="27" customHeight="1"/>
    <row r="9" spans="1:17" ht="27" customHeight="1"/>
    <row r="10" spans="1:17" ht="27" customHeight="1"/>
    <row r="11" spans="1:17" ht="27" customHeight="1">
      <c r="A11" s="67" t="s">
        <v>270</v>
      </c>
      <c r="B11" s="67"/>
      <c r="C11" s="67"/>
      <c r="D11" s="67"/>
    </row>
    <row r="12" spans="1:17" ht="27" customHeight="1">
      <c r="A12" s="26" t="s">
        <v>5</v>
      </c>
      <c r="B12" s="27" t="s">
        <v>76</v>
      </c>
      <c r="C12" s="27" t="s">
        <v>77</v>
      </c>
      <c r="D12" s="27" t="s">
        <v>31</v>
      </c>
      <c r="E12" s="27" t="s">
        <v>79</v>
      </c>
      <c r="F12" s="29" t="s">
        <v>80</v>
      </c>
      <c r="G12" s="29" t="s">
        <v>81</v>
      </c>
      <c r="H12" s="29" t="s">
        <v>82</v>
      </c>
      <c r="I12" s="29" t="s">
        <v>83</v>
      </c>
      <c r="J12" s="29" t="s">
        <v>34</v>
      </c>
      <c r="K12" s="29" t="s">
        <v>86</v>
      </c>
      <c r="L12" s="29" t="s">
        <v>74</v>
      </c>
      <c r="M12" s="29" t="s">
        <v>87</v>
      </c>
      <c r="N12" s="29" t="s">
        <v>7</v>
      </c>
    </row>
    <row r="13" spans="1:17" ht="27" customHeight="1">
      <c r="A13" s="25" t="s">
        <v>260</v>
      </c>
      <c r="B13" s="30">
        <f>VLOOKUP(A13,化学品理化参数!B3:L91,11,0)</f>
        <v>15.911677744349772</v>
      </c>
      <c r="C13" s="13">
        <f>VLOOKUP(A13,化学品理化参数!B3:L91,2,0)*1000</f>
        <v>770</v>
      </c>
      <c r="D13" s="9">
        <f>VLOOKUP(A13,化学品理化参数!B3:L91,4,0)</f>
        <v>78</v>
      </c>
      <c r="E13" s="30">
        <f>0.102*(0.064*B13-0.42)*(D13*1.02)/(VLOOKUP(A13,化学品理化参数!B3:L91,8,0)+273.3)</f>
        <v>1.6009432096902653E-2</v>
      </c>
      <c r="F13" s="63" t="s">
        <v>14</v>
      </c>
      <c r="G13" s="64" t="s">
        <v>89</v>
      </c>
      <c r="H13" s="34">
        <f>IF(AND(F13="未清洗",G13="挥发性物质"),0.103,(IF(AND(F13="装有压舱物",G13="挥发性物质"),0.055,(IF(AND(F13="清洗后或无油品蒸气",G13="挥发性物质"),0.04,(IF(AND(F13="任何状态",G13="不挥发性物质"),0.04)))))))</f>
        <v>0.04</v>
      </c>
      <c r="I13" s="34">
        <f>E13+H13</f>
        <v>5.600943209690265E-2</v>
      </c>
      <c r="J13" s="34">
        <v>10000</v>
      </c>
      <c r="K13" s="65">
        <f>J13*1000/C13</f>
        <v>12987.012987012988</v>
      </c>
      <c r="L13" s="65"/>
      <c r="M13" s="66">
        <v>60</v>
      </c>
      <c r="N13" s="66">
        <f>IF((L13=""),I13*K13*(1-M13/100)/1000+I13*K13/1000-L13)</f>
        <v>1.0183533108527756</v>
      </c>
    </row>
    <row r="14" spans="1:17" ht="27" customHeight="1">
      <c r="A14" s="25"/>
      <c r="B14" s="30" t="e">
        <f>VLOOKUP(A13,油品理化参数!A14:X25,24,0)</f>
        <v>#N/A</v>
      </c>
      <c r="C14" s="13" t="e">
        <f>VLOOKUP(A14,油品理化参数!A14:X25,2,0)*1000</f>
        <v>#N/A</v>
      </c>
      <c r="D14" s="9" t="e">
        <f>VLOOKUP(A14,油品理化参数!A14:X25,4,0)</f>
        <v>#N/A</v>
      </c>
      <c r="E14" s="30" t="e">
        <f>0.102*(0.064*B14-0.42)*(D14*1.02)/(VLOOKUP(A14,油品理化参数!A14:X25,17,0)+273.3)</f>
        <v>#N/A</v>
      </c>
      <c r="F14" s="63"/>
      <c r="G14" s="64"/>
      <c r="H14" s="34" t="b">
        <f>IF(AND(F14="未清洗",G14="挥发性物质"),0.103,(IF(AND(F14="装有压舱物",G14="挥发性物质"),0.055,(IF(AND(F14="清洗后或无油品蒸气",G14="挥发性物质"),0.04,(IF(AND(F14="任何状态",G14="不挥发性物质"),0.04)))))))</f>
        <v>0</v>
      </c>
      <c r="I14" s="34" t="e">
        <f>E14+H14</f>
        <v>#N/A</v>
      </c>
      <c r="J14" s="34"/>
      <c r="K14" s="65" t="e">
        <f>J14*1000/C14</f>
        <v>#N/A</v>
      </c>
      <c r="L14" s="65"/>
      <c r="M14" s="66"/>
      <c r="N14" s="66" t="e">
        <f>IF((L14=""),I14*K14*(1-M14/100)/1000+I14*K14/1000-L14)</f>
        <v>#N/A</v>
      </c>
    </row>
    <row r="15" spans="1:17" ht="27" customHeight="1">
      <c r="M15" s="62" t="s">
        <v>266</v>
      </c>
      <c r="N15" s="62" t="e">
        <f>SUM(N13:N14)</f>
        <v>#N/A</v>
      </c>
    </row>
    <row r="16" spans="1:17"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sheetData>
  <mergeCells count="2">
    <mergeCell ref="A1:D1"/>
    <mergeCell ref="A11:D11"/>
  </mergeCells>
  <phoneticPr fontId="1" type="noConversion"/>
  <dataValidations count="2">
    <dataValidation type="list" allowBlank="1" showInputMessage="1" showErrorMessage="1" sqref="F3:F4 F13:F14">
      <formula1>船舱情况</formula1>
    </dataValidation>
    <dataValidation type="list" allowBlank="1" showInputMessage="1" showErrorMessage="1" sqref="G3:G4 G13:G14">
      <formula1>"挥发性物质,不挥发性物质"</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[1]有机液体理化数据!#REF!</xm:f>
          </x14:formula1>
          <xm:sqref>A2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zoomScale="85" zoomScaleNormal="85" workbookViewId="0">
      <selection activeCell="J4" sqref="J4:K4"/>
    </sheetView>
  </sheetViews>
  <sheetFormatPr defaultRowHeight="13.5"/>
  <cols>
    <col min="5" max="5" width="15.375" customWidth="1"/>
    <col min="6" max="6" width="23.375" customWidth="1"/>
    <col min="9" max="9" width="16" customWidth="1"/>
  </cols>
  <sheetData>
    <row r="1" spans="1:11" ht="51.75" customHeight="1">
      <c r="A1" s="26" t="s">
        <v>99</v>
      </c>
      <c r="B1" s="27" t="s">
        <v>91</v>
      </c>
      <c r="C1" s="28" t="s">
        <v>92</v>
      </c>
      <c r="D1" s="28" t="s">
        <v>100</v>
      </c>
      <c r="E1" s="28" t="s">
        <v>93</v>
      </c>
      <c r="F1" s="28" t="s">
        <v>94</v>
      </c>
      <c r="G1" s="29" t="s">
        <v>95</v>
      </c>
      <c r="H1" s="27" t="s">
        <v>96</v>
      </c>
      <c r="I1" s="27" t="s">
        <v>45</v>
      </c>
      <c r="J1" s="27" t="s">
        <v>97</v>
      </c>
      <c r="K1" s="45" t="s">
        <v>98</v>
      </c>
    </row>
    <row r="2" spans="1:11" ht="25.5" customHeight="1">
      <c r="A2" s="30" t="s">
        <v>36</v>
      </c>
      <c r="B2" s="13">
        <f>VLOOKUP(A2,油品理化参数!A3:X14,2,0)*1000</f>
        <v>770</v>
      </c>
      <c r="C2" s="31" t="s">
        <v>103</v>
      </c>
      <c r="D2" s="31" t="s">
        <v>101</v>
      </c>
      <c r="E2" s="32" t="s">
        <v>13</v>
      </c>
      <c r="F2" s="33">
        <f>IF(AND(C2="未清洗",D2="油轮/远洋驳船",E2="挥发性物质"),0.315,(IF(AND(C2="未清洗",D2="驳船",E2="挥发性物质"),0.465,(IF(AND(C2="装有压舱物",D2="油轮/远洋驳船",E2="挥发性物质"),0.205,(IF(AND(C2="清洗后",D2="油轮/远洋驳船",E2="挥发性物质"),0.108,(IF(AND(C2="无油品蒸气",D2="油轮/远洋驳船",E2="挥发性物质"),0.085,(IF(AND(C2="任何状态",D2="油轮/远洋驳船",E2="不挥发性物质"),0.085,(IF(AND(C2="无油品蒸气",D2="驳船",E2="任何货物"),0.245,(IF(AND(C2="典型总体状况",D2="油轮/远洋驳船",E2="任何货物"),0.215,(IF(AND(C2="典型总体状况",D2="驳船",E2="任何货物"),0.41,)))))))))))))))))</f>
        <v>8.5000000000000006E-2</v>
      </c>
      <c r="G2" s="34">
        <v>10000</v>
      </c>
      <c r="H2" s="30">
        <f>G2*1000/B2</f>
        <v>12987.012987012988</v>
      </c>
      <c r="I2" s="30"/>
      <c r="J2" s="30">
        <v>60</v>
      </c>
      <c r="K2" s="3">
        <f>IF((I2=""),F2*H2*(1-J2/100)/1000+F2*H2/1000-I2)</f>
        <v>1.5454545454545456</v>
      </c>
    </row>
    <row r="3" spans="1:11" ht="31.5" customHeight="1">
      <c r="A3" s="30"/>
      <c r="B3" s="13" t="e">
        <f>VLOOKUP(A3,油品理化参数!A4:X15,2,0)*1000</f>
        <v>#N/A</v>
      </c>
      <c r="C3" s="31"/>
      <c r="D3" s="31"/>
      <c r="E3" s="32"/>
      <c r="F3" s="33">
        <f>IF(AND(C3="未清洗",D3="油轮/远洋驳船",E3="挥发性物质"),0.315,(IF(AND(C3="未清洗",D3="驳船",E3="挥发性物质"),0.465,(IF(AND(C3="装有压舱物",D3="油轮/远洋驳船",E3="挥发性物质"),0.205,(IF(AND(C3="清洗后",D3="油轮/远洋驳船",E3="挥发性物质"),0.108,(IF(AND(C3="无油品蒸气",D3="油轮/远洋驳船",E3="挥发性物质"),0.085,(IF(AND(C3="任何状态",D3="油轮/远洋驳船",E3="不挥发性物质"),0.085,(IF(AND(C3="无油品蒸气",D3="驳船",E3="任何货物"),0.245,(IF(AND(C3="典型总体状况",D3="油轮/远洋驳船",E3="任何货物"),0.215,(IF(AND(C3="典型总体状况",D3="驳船",E3="任何货物"),0.41,)))))))))))))))))</f>
        <v>0</v>
      </c>
      <c r="G3" s="34"/>
      <c r="H3" s="30" t="e">
        <f>G3*1000/B3</f>
        <v>#N/A</v>
      </c>
      <c r="I3" s="30"/>
      <c r="J3" s="30"/>
      <c r="K3" s="3" t="e">
        <f>IF((I3=""),F3*H3*(1-J3/100)/1000+F3*H3/1000-I3)</f>
        <v>#N/A</v>
      </c>
    </row>
    <row r="4" spans="1:11" ht="27" customHeight="1">
      <c r="J4" s="62" t="s">
        <v>266</v>
      </c>
      <c r="K4" s="62" t="e">
        <f>SUM(K2:K3)</f>
        <v>#N/A</v>
      </c>
    </row>
  </sheetData>
  <phoneticPr fontId="1" type="noConversion"/>
  <dataValidations count="3">
    <dataValidation type="list" allowBlank="1" showInputMessage="1" showErrorMessage="1" sqref="E2:E3">
      <formula1>"挥发性物质,不挥发性物质,任何货物"</formula1>
    </dataValidation>
    <dataValidation type="list" allowBlank="1" showInputMessage="1" showErrorMessage="1" sqref="C2:C3">
      <formula1>装汽油时船舱情况</formula1>
    </dataValidation>
    <dataValidation type="list" allowBlank="1" showInputMessage="1" showErrorMessage="1" sqref="D2:D3">
      <formula1>"油轮/远洋驳船,驳船"</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[1]有机液体理化数据!#REF!</xm:f>
          </x14:formula1>
          <xm:sqref>A2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C1" workbookViewId="0">
      <selection activeCell="G21" sqref="G21"/>
    </sheetView>
  </sheetViews>
  <sheetFormatPr defaultRowHeight="13.5"/>
  <cols>
    <col min="4" max="4" width="14.125" customWidth="1"/>
    <col min="5" max="5" width="14" customWidth="1"/>
    <col min="6" max="6" width="17.375" customWidth="1"/>
  </cols>
  <sheetData>
    <row r="1" spans="1:11" ht="60">
      <c r="A1" s="26" t="s">
        <v>117</v>
      </c>
      <c r="B1" s="26" t="s">
        <v>99</v>
      </c>
      <c r="C1" s="27" t="s">
        <v>91</v>
      </c>
      <c r="D1" s="8" t="s">
        <v>1</v>
      </c>
      <c r="E1" s="8" t="s">
        <v>6</v>
      </c>
      <c r="F1" s="28" t="s">
        <v>83</v>
      </c>
      <c r="G1" s="29" t="s">
        <v>95</v>
      </c>
      <c r="H1" s="27" t="s">
        <v>96</v>
      </c>
      <c r="I1" s="27" t="s">
        <v>45</v>
      </c>
      <c r="J1" s="27" t="s">
        <v>97</v>
      </c>
      <c r="K1" s="45" t="s">
        <v>98</v>
      </c>
    </row>
    <row r="2" spans="1:11">
      <c r="A2" s="30" t="s">
        <v>130</v>
      </c>
      <c r="B2" s="30" t="s">
        <v>36</v>
      </c>
      <c r="C2" s="13">
        <f>VLOOKUP(B2,油品理化参数!A3:X14,2,0)*1000</f>
        <v>770</v>
      </c>
      <c r="D2" s="7" t="s">
        <v>4</v>
      </c>
      <c r="E2" s="10" t="s">
        <v>3</v>
      </c>
      <c r="F2" s="33">
        <f>IF(AND(A2="汽车或火车装载",B2="汽油",D2="底部或液下装载",E2="新罐车或清洗后的罐车"),0.812,(IF(AND(A2="汽车或火车装载",B2="汽油",D2="底部或液下装载",E2="正常工况（普通）的罐车"),1.624,(IF(AND(A2="汽车或火车装载",B2="汽油",D2="喷溅式装载",E2="新罐车或清洗后的罐车"),2.355,(IF(AND(A2="汽车或火车装载",B2="汽油",D2="喷溅式装载",E2="正常工况（普通）的罐车"),1.624,(IF(AND(A2="汽车或火车装载",B2="航煤",D2="底部或液下装载",E2="新罐车或清洗后的罐车"),0.518,(IF(AND(A2="汽车或火车装载",B2="航煤",D2="底部或液下装载",E2="正常工况（普通）的罐车"),1.036,(IF(AND(A2="汽车或火车装载",B2="航煤",D2="喷溅式装载",E2="新罐车或清洗后的罐车"),1.503,(IF(AND(A2="汽车或火车装载",B2="航煤",D2="喷溅式装载",E2="正常工况（普通）的罐车"),1.036,(IF(AND(A2="汽车或火车装载",B2="轻柴油",D2="底部或液下装载",E2="新罐车或清洗后的罐车"),0.076,(IF(AND(A2="汽车或火车装载",B2="轻柴油",D2="底部或液下装载",E2="正常工况（普通）的罐车"),0.152,(IF(AND(A2="汽车或火车装载",B2="轻柴油",D2="喷溅式装载",E2="新罐车或清洗后的罐车"),0.22,(IF(AND(A2="汽车或火车装载",B2="轻柴油",D2="喷溅式装载",E2="正常工况（普通）的罐车"),0.152,(IF(AND(A2="汽车或火车装载",B2="轻石脑油",D2="底部或液下装载",E2="新罐车或清洗后的罐车"),1.137,(IF(AND(A2="汽车或火车装载",B2="轻石脑油",D2="底部或液下装载",E2="正常工况（普通）的罐车"),2.275,(IF(AND(A2="汽车或火车装载",B2="轻石脑油",D2="喷溅式装载",E2="新罐车或清洗后的罐车"),3.298,(IF(AND(A2="汽车或火车装载",B2="轻石脑油",D2="喷溅式装载",E2="正常工况（普通）的罐车"),2.275,(IF(AND(A2="汽车或火车装载",B2="重石脑油",D2="底部或液下装载",E2="新罐车或清洗后的罐车"),0.426,(IF(AND(A2="汽车或火车装载",B2="重石脑油",D2="底部或液下装载",E2="正常工况（普通）的罐车"),0.851,(IF(AND(A2="汽车或火车装载",B2="重石脑油",D2="喷溅式装载",E2="新罐车或清洗后的罐车"),1.234,(IF(AND(A2="汽车或火车装载",B2="重石脑油",D2="喷溅式装载",E2="正常工况（普通）的罐车"),0.851,(IF(AND(A2="汽车或火车装载",B2="原油",D2="底部或液下装载",E2="新罐车或清洗后的罐车"),0.276,(IF(AND(A2="汽车或火车装载",B2="原油",D2="底部或液下装载",E2="正常工况（普通）的罐车"),0.552,(IF(AND(A2="汽车或火车装载",B2="原油",D2="喷溅式装载",E2="新罐车或清洗后的罐车"),0.8,(IF(AND(A2="汽车或火车装载",B2="原油",D2="喷溅式装载",E2="正常工况（普通）的罐车"),0.552,(IF(AND(A2="汽车或火车装载",B2="轻污油",D2="底部或液下装载",E2="新罐车或清洗后的罐车"),0.559,(IF(AND(A2="汽车或火车装载",B2="轻污油",D2="底部或液下装载",E2="正常工况（普通）的罐车"),1.118,(IF(AND(A2="汽车或火车装载",B2="轻污油",D2="喷溅式装载",E2="新罐车或清洗后的罐车"),1.621,(IF(AND(A2="汽车或火车装载",B2="轻污油",D2="喷溅式装载",E2="正常工况（普通）的罐车"),1.118,(IF(AND(A2="汽车或火车装载",B2="重污油",D2="底部或液下装载",E2="新罐车或清洗后的罐车"),0.362,(IF(AND(A2="汽车或火车装载",B2="重污油",D2="底部或液下装载",E2="正常工况（普通）的罐车"),0.724,(IF(AND(A2="汽车或火车装载",B2="重污油",D2="喷溅式装载",E2="新罐车或清洗后的罐车"),1.049,(IF(AND(A2="汽车或火车装载",B2="重污油",D2="喷溅式装载",E2="正常工况（普通）的罐车"),0.724,(IF(AND(A2="远洋驳船",B2="原油"),0.073,(IF(AND(A2="远洋驳船",B2="航空油"),0.06,(IF(AND(A2="远洋驳船",B2="航煤"),0.00063,(IF(AND(A2="远洋驳船",B2="轻柴油"),0.00055,(IF(AND(A2="远洋驳船",B2="渣油"),0.000004,(IF(AND(A2="驳船",B2="原油"),0.12,(IF(AND(A2="驳船",B2="航空油"),0.15,(IF(AND(A2="驳船",B2="航煤"),0.0016,(IF(AND(A2="驳船",B2="轻柴油"),0.0014,(IF(AND(A2="驳船",B2="渣油"),0.000011)))))))))))))))))))))))))))))))))))))))))))))))))))))))))))))))))))))))))))))))))))</f>
        <v>2.355</v>
      </c>
      <c r="G2" s="34">
        <v>10000</v>
      </c>
      <c r="H2" s="30">
        <f>G2*1000/C2</f>
        <v>12987.012987012988</v>
      </c>
      <c r="I2" s="30"/>
      <c r="J2" s="30">
        <v>40</v>
      </c>
      <c r="K2" s="3">
        <f>IF((I2=""),F2*H2*(1-J2/100)/1000+F2*H2/1000-I2)</f>
        <v>48.935064935064936</v>
      </c>
    </row>
    <row r="3" spans="1:11">
      <c r="A3" s="30"/>
      <c r="B3" s="30"/>
      <c r="C3" s="13" t="e">
        <f>VLOOKUP(B3,油品理化参数!A4:X15,2,0)*1000</f>
        <v>#N/A</v>
      </c>
      <c r="D3" s="47"/>
      <c r="E3" s="10"/>
      <c r="F3" s="33" t="b">
        <f>IF(AND(A3="汽车或火车装载",B3="汽油",D3="底部或液下装载",E3="新罐车或清洗后的罐车"),0.812,(IF(AND(A3="汽车或火车装载",B3="汽油",D3="底部或液下装载",E3="正常工况（普通）的罐车"),1.624,(IF(AND(A3="汽车或火车装载",B3="汽油",D3="喷溅式装载",E3="新罐车或清洗后的罐车"),2.355,(IF(AND(A3="汽车或火车装载",B3="汽油",D3="喷溅式装载",E3="正常工况（普通）的罐车"),1.624,(IF(AND(A3="汽车或火车装载",B3="航煤",D3="底部或液下装载",E3="新罐车或清洗后的罐车"),0.518,(IF(AND(A3="汽车或火车装载",B3="航煤",D3="底部或液下装载",E3="正常工况（普通）的罐车"),1.036,(IF(AND(A3="汽车或火车装载",B3="航煤",D3="喷溅式装载",E3="新罐车或清洗后的罐车"),1.503,(IF(AND(A3="汽车或火车装载",B3="航煤",D3="喷溅式装载",E3="正常工况（普通）的罐车"),1.036,(IF(AND(A3="汽车或火车装载",B3="轻柴油",D3="底部或液下装载",E3="新罐车或清洗后的罐车"),0.076,(IF(AND(A3="汽车或火车装载",B3="轻柴油",D3="底部或液下装载",E3="正常工况（普通）的罐车"),0.152,(IF(AND(A3="汽车或火车装载",B3="轻柴油",D3="喷溅式装载",E3="新罐车或清洗后的罐车"),0.22,(IF(AND(A3="汽车或火车装载",B3="轻柴油",D3="喷溅式装载",E3="正常工况（普通）的罐车"),0.152,(IF(AND(A3="汽车或火车装载",B3="轻石脑油",D3="底部或液下装载",E3="新罐车或清洗后的罐车"),1.137,(IF(AND(A3="汽车或火车装载",B3="轻石脑油",D3="底部或液下装载",E3="正常工况（普通）的罐车"),2.275,(IF(AND(A3="汽车或火车装载",B3="轻石脑油",D3="喷溅式装载",E3="新罐车或清洗后的罐车"),3.298,(IF(AND(A3="汽车或火车装载",B3="轻石脑油",D3="喷溅式装载",E3="正常工况（普通）的罐车"),2.275,(IF(AND(A3="汽车或火车装载",B3="重石脑油",D3="底部或液下装载",E3="新罐车或清洗后的罐车"),0.426,(IF(AND(A3="汽车或火车装载",B3="重石脑油",D3="底部或液下装载",E3="正常工况（普通）的罐车"),0.851,(IF(AND(A3="汽车或火车装载",B3="重石脑油",D3="喷溅式装载",E3="新罐车或清洗后的罐车"),1.234,(IF(AND(A3="汽车或火车装载",B3="重石脑油",D3="喷溅式装载",E3="正常工况（普通）的罐车"),0.851,(IF(AND(A3="汽车或火车装载",B3="原油",D3="底部或液下装载",E3="新罐车或清洗后的罐车"),0.276,(IF(AND(A3="汽车或火车装载",B3="原油",D3="底部或液下装载",E3="正常工况（普通）的罐车"),0.552,(IF(AND(A3="汽车或火车装载",B3="原油",D3="喷溅式装载",E3="新罐车或清洗后的罐车"),0.8,(IF(AND(A3="汽车或火车装载",B3="原油",D3="喷溅式装载",E3="正常工况（普通）的罐车"),0.552,(IF(AND(A3="汽车或火车装载",B3="轻污油",D3="底部或液下装载",E3="新罐车或清洗后的罐车"),0.559,(IF(AND(A3="汽车或火车装载",B3="轻污油",D3="底部或液下装载",E3="正常工况（普通）的罐车"),1.118,(IF(AND(A3="汽车或火车装载",B3="轻污油",D3="喷溅式装载",E3="新罐车或清洗后的罐车"),1.621,(IF(AND(A3="汽车或火车装载",B3="轻污油",D3="喷溅式装载",E3="正常工况（普通）的罐车"),1.118,(IF(AND(A3="汽车或火车装载",B3="重污油",D3="底部或液下装载",E3="新罐车或清洗后的罐车"),0.362,(IF(AND(A3="汽车或火车装载",B3="重污油",D3="底部或液下装载",E3="正常工况（普通）的罐车"),0.724,(IF(AND(A3="汽车或火车装载",B3="重污油",D3="喷溅式装载",E3="新罐车或清洗后的罐车"),1.049,(IF(AND(A3="汽车或火车装载",B3="重污油",D3="喷溅式装载",E3="正常工况（普通）的罐车"),0.724,(IF(AND(A3="远洋驳船",B3="原油"),0.073,(IF(AND(A3="远洋驳船",B3="航空油"),0.06,(IF(AND(A3="远洋驳船",B3="航煤"),0.00063,(IF(AND(A3="远洋驳船",B3="轻柴油"),0.00055,(IF(AND(A3="远洋驳船",B3="渣油"),0.000004,(IF(AND(A3="驳船",B3="原油"),0.12,(IF(AND(A3="驳船",B3="航空油"),0.15,(IF(AND(A3="驳船",B3="航煤"),0.0016,(IF(AND(A3="驳船",B3="轻柴油"),0.0014,(IF(AND(A3="驳船",B3="渣油"),0.000011)))))))))))))))))))))))))))))))))))))))))))))))))))))))))))))))))))))))))))))))))))</f>
        <v>0</v>
      </c>
      <c r="G3" s="34"/>
      <c r="H3" s="30" t="e">
        <f>G3*1000/C3</f>
        <v>#N/A</v>
      </c>
      <c r="I3" s="30"/>
      <c r="J3" s="30"/>
      <c r="K3" s="3" t="e">
        <f>IF((I3=""),F3*H3*(1-J3/100)/1000+F3*H3/1000-I3)</f>
        <v>#N/A</v>
      </c>
    </row>
    <row r="4" spans="1:11">
      <c r="J4" s="62" t="s">
        <v>266</v>
      </c>
      <c r="K4" s="62" t="e">
        <f>SUM(K2:K3)</f>
        <v>#N/A</v>
      </c>
    </row>
  </sheetData>
  <phoneticPr fontId="1" type="noConversion"/>
  <dataValidations count="4">
    <dataValidation type="list" allowBlank="1" showInputMessage="1" showErrorMessage="1" sqref="E2:E3">
      <formula1>"新罐车或清洗后的罐车,正常工况（普通）的罐车,无,"</formula1>
    </dataValidation>
    <dataValidation type="list" allowBlank="1" showInputMessage="1" showErrorMessage="1" sqref="D2:D3">
      <formula1>"底部或液下装载,喷溅式装载,无,"</formula1>
    </dataValidation>
    <dataValidation type="list" allowBlank="1" showInputMessage="1" showErrorMessage="1" sqref="A2:A3">
      <formula1>"汽车或火车装载,远洋驳船,驳船"</formula1>
    </dataValidation>
    <dataValidation type="list" allowBlank="1" showInputMessage="1" showErrorMessage="1" sqref="B2:B3">
      <formula1>"汽油,煤油,轻柴油,轻石脑油,重石脑油,原油,轻污油,重污油,航空油,航煤,渣油"</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opLeftCell="A28" workbookViewId="0">
      <selection activeCell="C27" sqref="C27"/>
    </sheetView>
  </sheetViews>
  <sheetFormatPr defaultRowHeight="13.5"/>
  <cols>
    <col min="1" max="1" width="14.625" customWidth="1"/>
    <col min="2" max="2" width="28.875" customWidth="1"/>
    <col min="3" max="3" width="19.5" customWidth="1"/>
    <col min="4" max="4" width="11.875" customWidth="1"/>
    <col min="6" max="6" width="11.375" customWidth="1"/>
  </cols>
  <sheetData>
    <row r="1" spans="1:3" ht="27" customHeight="1">
      <c r="A1" s="75" t="s">
        <v>107</v>
      </c>
      <c r="B1" s="75"/>
      <c r="C1" s="75"/>
    </row>
    <row r="2" spans="1:3" ht="27" customHeight="1"/>
    <row r="3" spans="1:3" ht="27" customHeight="1">
      <c r="A3" s="79" t="s">
        <v>0</v>
      </c>
      <c r="B3" s="79"/>
      <c r="C3" s="37" t="s">
        <v>69</v>
      </c>
    </row>
    <row r="4" spans="1:3" ht="27" customHeight="1">
      <c r="A4" s="80" t="s">
        <v>70</v>
      </c>
      <c r="B4" s="35" t="s">
        <v>3</v>
      </c>
      <c r="C4" s="36">
        <v>0.5</v>
      </c>
    </row>
    <row r="5" spans="1:3" ht="27" customHeight="1">
      <c r="A5" s="80"/>
      <c r="B5" s="35" t="s">
        <v>71</v>
      </c>
      <c r="C5" s="36">
        <v>1</v>
      </c>
    </row>
    <row r="6" spans="1:3" ht="27" customHeight="1">
      <c r="A6" s="80" t="s">
        <v>4</v>
      </c>
      <c r="B6" s="35" t="s">
        <v>3</v>
      </c>
      <c r="C6" s="36">
        <v>1.45</v>
      </c>
    </row>
    <row r="7" spans="1:3" ht="27" customHeight="1">
      <c r="A7" s="80"/>
      <c r="B7" s="35" t="s">
        <v>73</v>
      </c>
      <c r="C7" s="36">
        <v>1</v>
      </c>
    </row>
    <row r="8" spans="1:3" ht="27" customHeight="1">
      <c r="A8" s="80" t="s">
        <v>108</v>
      </c>
      <c r="B8" s="35" t="s">
        <v>109</v>
      </c>
      <c r="C8" s="36">
        <v>0.2</v>
      </c>
    </row>
    <row r="9" spans="1:3" ht="27" customHeight="1">
      <c r="A9" s="80"/>
      <c r="B9" s="35" t="s">
        <v>110</v>
      </c>
      <c r="C9" s="36">
        <v>0.5</v>
      </c>
    </row>
    <row r="10" spans="1:3" ht="27" customHeight="1">
      <c r="A10" s="75" t="s">
        <v>16</v>
      </c>
      <c r="B10" s="75"/>
      <c r="C10" s="75"/>
    </row>
    <row r="11" spans="1:3" ht="39" customHeight="1">
      <c r="A11" s="4" t="s">
        <v>9</v>
      </c>
      <c r="B11" s="4" t="s">
        <v>10</v>
      </c>
      <c r="C11" s="5" t="s">
        <v>19</v>
      </c>
    </row>
    <row r="12" spans="1:3" ht="27" customHeight="1">
      <c r="A12" s="4" t="s">
        <v>11</v>
      </c>
      <c r="B12" s="4" t="s">
        <v>18</v>
      </c>
      <c r="C12" s="2">
        <v>0.10299999999999999</v>
      </c>
    </row>
    <row r="13" spans="1:3" ht="38.25" customHeight="1">
      <c r="A13" s="4" t="s">
        <v>12</v>
      </c>
      <c r="B13" s="4" t="s">
        <v>13</v>
      </c>
      <c r="C13" s="2">
        <v>5.5E-2</v>
      </c>
    </row>
    <row r="14" spans="1:3" ht="35.25" customHeight="1">
      <c r="A14" s="4" t="s">
        <v>17</v>
      </c>
      <c r="B14" s="4" t="s">
        <v>13</v>
      </c>
      <c r="C14" s="2">
        <v>0.04</v>
      </c>
    </row>
    <row r="15" spans="1:3" ht="27" customHeight="1">
      <c r="A15" s="4" t="s">
        <v>14</v>
      </c>
      <c r="B15" s="4" t="s">
        <v>15</v>
      </c>
      <c r="C15" s="2">
        <v>0.04</v>
      </c>
    </row>
    <row r="16" spans="1:3" ht="27" customHeight="1"/>
    <row r="17" spans="1:5" ht="27" customHeight="1"/>
    <row r="18" spans="1:5" ht="27" customHeight="1">
      <c r="A18" s="78" t="s">
        <v>29</v>
      </c>
      <c r="B18" s="78"/>
      <c r="C18" s="78"/>
      <c r="D18" s="78"/>
    </row>
    <row r="19" spans="1:5" ht="27" customHeight="1">
      <c r="A19" s="77" t="s">
        <v>20</v>
      </c>
      <c r="B19" s="77" t="s">
        <v>21</v>
      </c>
      <c r="C19" s="4" t="s">
        <v>105</v>
      </c>
      <c r="D19" s="4" t="s">
        <v>106</v>
      </c>
    </row>
    <row r="20" spans="1:5" ht="27" customHeight="1">
      <c r="A20" s="77"/>
      <c r="B20" s="77"/>
      <c r="C20" s="4" t="s">
        <v>22</v>
      </c>
      <c r="D20" s="4" t="s">
        <v>22</v>
      </c>
    </row>
    <row r="21" spans="1:5" ht="27" customHeight="1">
      <c r="A21" s="4" t="s">
        <v>11</v>
      </c>
      <c r="B21" s="4" t="s">
        <v>23</v>
      </c>
      <c r="C21" s="2">
        <v>0.315</v>
      </c>
      <c r="D21" s="2">
        <v>0.46500000000000002</v>
      </c>
    </row>
    <row r="22" spans="1:5" ht="27" customHeight="1">
      <c r="A22" s="4" t="s">
        <v>12</v>
      </c>
      <c r="B22" s="4" t="s">
        <v>23</v>
      </c>
      <c r="C22" s="2">
        <v>0.20499999999999999</v>
      </c>
      <c r="D22" s="4" t="s">
        <v>24</v>
      </c>
    </row>
    <row r="23" spans="1:5" ht="27" customHeight="1">
      <c r="A23" s="4" t="s">
        <v>25</v>
      </c>
      <c r="B23" s="4" t="s">
        <v>23</v>
      </c>
      <c r="C23" s="2">
        <v>0.18</v>
      </c>
      <c r="D23" s="6" t="s">
        <v>26</v>
      </c>
    </row>
    <row r="24" spans="1:5" ht="27" customHeight="1">
      <c r="A24" s="4" t="s">
        <v>104</v>
      </c>
      <c r="B24" s="4" t="s">
        <v>23</v>
      </c>
      <c r="C24" s="2">
        <v>8.5000000000000006E-2</v>
      </c>
      <c r="D24" s="6" t="s">
        <v>26</v>
      </c>
    </row>
    <row r="25" spans="1:5" ht="27" customHeight="1">
      <c r="A25" s="4" t="s">
        <v>14</v>
      </c>
      <c r="B25" s="4" t="s">
        <v>27</v>
      </c>
      <c r="C25" s="2">
        <v>8.5000000000000006E-2</v>
      </c>
      <c r="D25" s="6" t="s">
        <v>26</v>
      </c>
    </row>
    <row r="26" spans="1:5" ht="27" customHeight="1">
      <c r="A26" s="4" t="s">
        <v>35</v>
      </c>
      <c r="B26" s="4" t="s">
        <v>28</v>
      </c>
      <c r="C26" s="4" t="s">
        <v>26</v>
      </c>
      <c r="D26" s="2">
        <v>0.245</v>
      </c>
    </row>
    <row r="27" spans="1:5" ht="27" customHeight="1">
      <c r="A27" s="4" t="s">
        <v>30</v>
      </c>
      <c r="B27" s="4" t="s">
        <v>28</v>
      </c>
      <c r="C27" s="2">
        <v>0.215</v>
      </c>
      <c r="D27" s="2">
        <v>0.41</v>
      </c>
    </row>
    <row r="28" spans="1:5" ht="27" customHeight="1"/>
    <row r="29" spans="1:5" ht="27" customHeight="1" thickBot="1">
      <c r="A29" s="76" t="s">
        <v>127</v>
      </c>
      <c r="B29" s="76"/>
      <c r="C29" s="76"/>
      <c r="D29" s="76"/>
      <c r="E29" s="76"/>
    </row>
    <row r="30" spans="1:5" ht="27" customHeight="1" thickBot="1">
      <c r="A30" s="71" t="s">
        <v>111</v>
      </c>
      <c r="B30" s="73" t="s">
        <v>112</v>
      </c>
      <c r="C30" s="74"/>
      <c r="D30" s="73" t="s">
        <v>113</v>
      </c>
      <c r="E30" s="74"/>
    </row>
    <row r="31" spans="1:5" ht="39" thickBot="1">
      <c r="A31" s="72"/>
      <c r="B31" s="38" t="s">
        <v>3</v>
      </c>
      <c r="C31" s="38" t="s">
        <v>129</v>
      </c>
      <c r="D31" s="38" t="s">
        <v>3</v>
      </c>
      <c r="E31" s="38" t="s">
        <v>71</v>
      </c>
    </row>
    <row r="32" spans="1:5" ht="14.25" thickBot="1">
      <c r="A32" s="39" t="s">
        <v>36</v>
      </c>
      <c r="B32" s="40">
        <v>0.81200000000000006</v>
      </c>
      <c r="C32" s="40">
        <v>1.6240000000000001</v>
      </c>
      <c r="D32" s="40">
        <v>2.355</v>
      </c>
      <c r="E32" s="40">
        <v>1.6240000000000001</v>
      </c>
    </row>
    <row r="33" spans="1:7" ht="14.25" thickBot="1">
      <c r="A33" s="39" t="s">
        <v>114</v>
      </c>
      <c r="B33" s="40">
        <v>0.51800000000000002</v>
      </c>
      <c r="C33" s="40">
        <v>1.036</v>
      </c>
      <c r="D33" s="40">
        <v>1.5029999999999999</v>
      </c>
      <c r="E33" s="40">
        <v>1.036</v>
      </c>
    </row>
    <row r="34" spans="1:7" ht="14.25" thickBot="1">
      <c r="A34" s="39" t="s">
        <v>37</v>
      </c>
      <c r="B34" s="40">
        <v>7.5999999999999998E-2</v>
      </c>
      <c r="C34" s="40">
        <v>0.152</v>
      </c>
      <c r="D34" s="40">
        <v>0.22</v>
      </c>
      <c r="E34" s="40">
        <v>0.152</v>
      </c>
    </row>
    <row r="35" spans="1:7" ht="14.25" thickBot="1">
      <c r="A35" s="39" t="s">
        <v>115</v>
      </c>
      <c r="B35" s="40">
        <v>1.137</v>
      </c>
      <c r="C35" s="40">
        <v>2.2749999999999999</v>
      </c>
      <c r="D35" s="40">
        <v>3.298</v>
      </c>
      <c r="E35" s="40">
        <v>2.2749999999999999</v>
      </c>
    </row>
    <row r="36" spans="1:7" ht="14.25" thickBot="1">
      <c r="A36" s="39" t="s">
        <v>48</v>
      </c>
      <c r="B36" s="40">
        <v>0.42599999999999999</v>
      </c>
      <c r="C36" s="40">
        <v>0.85099999999999998</v>
      </c>
      <c r="D36" s="40">
        <v>1.234</v>
      </c>
      <c r="E36" s="40">
        <v>0.85099999999999998</v>
      </c>
    </row>
    <row r="37" spans="1:7" ht="14.25" thickBot="1">
      <c r="A37" s="39" t="s">
        <v>90</v>
      </c>
      <c r="B37" s="40">
        <v>0.27600000000000002</v>
      </c>
      <c r="C37" s="40">
        <v>0.55200000000000005</v>
      </c>
      <c r="D37" s="40">
        <v>0.8</v>
      </c>
      <c r="E37" s="40">
        <v>0.55200000000000005</v>
      </c>
    </row>
    <row r="38" spans="1:7" ht="14.25" thickBot="1">
      <c r="A38" s="39" t="s">
        <v>49</v>
      </c>
      <c r="B38" s="40">
        <v>0.55900000000000005</v>
      </c>
      <c r="C38" s="40">
        <v>1.1180000000000001</v>
      </c>
      <c r="D38" s="40">
        <v>1.621</v>
      </c>
      <c r="E38" s="40">
        <v>1.1180000000000001</v>
      </c>
    </row>
    <row r="39" spans="1:7" ht="14.25" thickBot="1">
      <c r="A39" s="39" t="s">
        <v>116</v>
      </c>
      <c r="B39" s="40">
        <v>0.36199999999999999</v>
      </c>
      <c r="C39" s="40">
        <v>0.72399999999999998</v>
      </c>
      <c r="D39" s="40">
        <v>1.0489999999999999</v>
      </c>
      <c r="E39" s="40">
        <v>0.72399999999999998</v>
      </c>
    </row>
    <row r="42" spans="1:7" ht="14.25" thickBot="1">
      <c r="A42" s="70" t="s">
        <v>128</v>
      </c>
      <c r="B42" s="70"/>
      <c r="C42" s="70"/>
      <c r="D42" s="70"/>
      <c r="E42" s="70"/>
      <c r="F42" s="70"/>
      <c r="G42" s="70"/>
    </row>
    <row r="43" spans="1:7">
      <c r="A43" s="68" t="s">
        <v>118</v>
      </c>
      <c r="B43" s="68" t="s">
        <v>119</v>
      </c>
      <c r="C43" s="68" t="s">
        <v>90</v>
      </c>
      <c r="D43" s="68" t="s">
        <v>120</v>
      </c>
      <c r="E43" s="68" t="s">
        <v>121</v>
      </c>
      <c r="F43" s="41" t="s">
        <v>122</v>
      </c>
      <c r="G43" s="68" t="s">
        <v>124</v>
      </c>
    </row>
    <row r="44" spans="1:7" ht="14.25" thickBot="1">
      <c r="A44" s="69"/>
      <c r="B44" s="69"/>
      <c r="C44" s="69"/>
      <c r="D44" s="69"/>
      <c r="E44" s="69"/>
      <c r="F44" s="42" t="s">
        <v>123</v>
      </c>
      <c r="G44" s="69"/>
    </row>
    <row r="45" spans="1:7" ht="14.25" thickBot="1">
      <c r="A45" s="24" t="s">
        <v>125</v>
      </c>
      <c r="B45" s="22" t="s">
        <v>126</v>
      </c>
      <c r="C45" s="23">
        <v>7.2999999999999995E-2</v>
      </c>
      <c r="D45" s="23">
        <v>0.06</v>
      </c>
      <c r="E45" s="23">
        <v>6.3000000000000003E-4</v>
      </c>
      <c r="F45" s="23">
        <v>5.5000000000000003E-4</v>
      </c>
      <c r="G45" s="23">
        <v>3.9999999999999998E-6</v>
      </c>
    </row>
    <row r="46" spans="1:7" ht="14.25" thickBot="1">
      <c r="A46" s="24" t="s">
        <v>102</v>
      </c>
      <c r="B46" s="22" t="s">
        <v>126</v>
      </c>
      <c r="C46" s="23">
        <v>0.12</v>
      </c>
      <c r="D46" s="23">
        <v>0.15</v>
      </c>
      <c r="E46" s="23">
        <v>1.6000000000000001E-3</v>
      </c>
      <c r="F46" s="23">
        <v>1.4E-3</v>
      </c>
      <c r="G46" s="23">
        <v>1.1E-5</v>
      </c>
    </row>
  </sheetData>
  <sheetProtection password="EEC5" sheet="1" objects="1" scenarios="1"/>
  <mergeCells count="20">
    <mergeCell ref="A1:C1"/>
    <mergeCell ref="A29:E29"/>
    <mergeCell ref="A43:A44"/>
    <mergeCell ref="B43:B44"/>
    <mergeCell ref="C43:C44"/>
    <mergeCell ref="D43:D44"/>
    <mergeCell ref="E43:E44"/>
    <mergeCell ref="A10:C10"/>
    <mergeCell ref="A19:A20"/>
    <mergeCell ref="B19:B20"/>
    <mergeCell ref="A18:D18"/>
    <mergeCell ref="A3:B3"/>
    <mergeCell ref="A4:A5"/>
    <mergeCell ref="A6:A7"/>
    <mergeCell ref="A8:A9"/>
    <mergeCell ref="G43:G44"/>
    <mergeCell ref="A42:G42"/>
    <mergeCell ref="A30:A31"/>
    <mergeCell ref="B30:C30"/>
    <mergeCell ref="D30:E30"/>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tabSelected="1" workbookViewId="0">
      <selection activeCell="Y18" sqref="Y18"/>
    </sheetView>
  </sheetViews>
  <sheetFormatPr defaultRowHeight="13.5"/>
  <cols>
    <col min="3" max="3" width="9" hidden="1" customWidth="1"/>
    <col min="5" max="6" width="9" hidden="1" customWidth="1"/>
    <col min="8" max="8" width="9" hidden="1" customWidth="1"/>
    <col min="11" max="16" width="9" hidden="1" customWidth="1"/>
    <col min="18" max="20" width="9" hidden="1" customWidth="1"/>
    <col min="21" max="21" width="9.375" hidden="1" customWidth="1"/>
    <col min="22" max="23" width="9" hidden="1" customWidth="1"/>
  </cols>
  <sheetData>
    <row r="1" spans="1:24">
      <c r="A1" s="81" t="s">
        <v>131</v>
      </c>
      <c r="B1" s="83" t="s">
        <v>132</v>
      </c>
      <c r="C1" s="83" t="s">
        <v>133</v>
      </c>
      <c r="D1" s="81" t="s">
        <v>134</v>
      </c>
      <c r="E1" s="84" t="s">
        <v>135</v>
      </c>
      <c r="F1" s="85"/>
      <c r="G1" s="85"/>
      <c r="H1" s="85"/>
      <c r="I1" s="85"/>
      <c r="J1" s="85"/>
      <c r="K1" s="85"/>
      <c r="L1" s="85"/>
      <c r="M1" s="85"/>
      <c r="N1" s="85"/>
      <c r="O1" s="85"/>
      <c r="P1" s="85"/>
      <c r="Q1" s="85"/>
      <c r="R1" s="85"/>
      <c r="S1" s="85"/>
      <c r="T1" s="85"/>
      <c r="U1" s="85"/>
      <c r="V1" s="85"/>
      <c r="W1" s="85"/>
      <c r="X1" s="86"/>
    </row>
    <row r="2" spans="1:24" ht="49.5">
      <c r="A2" s="82"/>
      <c r="B2" s="83"/>
      <c r="C2" s="83"/>
      <c r="D2" s="82"/>
      <c r="E2" s="17" t="s">
        <v>136</v>
      </c>
      <c r="F2" s="17" t="s">
        <v>137</v>
      </c>
      <c r="G2" s="19" t="s">
        <v>138</v>
      </c>
      <c r="H2" s="19" t="s">
        <v>139</v>
      </c>
      <c r="I2" s="19" t="s">
        <v>140</v>
      </c>
      <c r="J2" s="19" t="s">
        <v>141</v>
      </c>
      <c r="K2" s="17" t="s">
        <v>142</v>
      </c>
      <c r="L2" s="19" t="s">
        <v>143</v>
      </c>
      <c r="M2" s="17" t="s">
        <v>144</v>
      </c>
      <c r="N2" s="19" t="s">
        <v>145</v>
      </c>
      <c r="O2" s="17" t="s">
        <v>146</v>
      </c>
      <c r="P2" s="19" t="s">
        <v>147</v>
      </c>
      <c r="Q2" s="19" t="s">
        <v>148</v>
      </c>
      <c r="R2" s="19" t="s">
        <v>149</v>
      </c>
      <c r="S2" s="21" t="s">
        <v>150</v>
      </c>
      <c r="T2" s="19" t="s">
        <v>151</v>
      </c>
      <c r="U2" s="17" t="s">
        <v>152</v>
      </c>
      <c r="V2" s="19" t="s">
        <v>153</v>
      </c>
      <c r="W2" s="14" t="s">
        <v>154</v>
      </c>
      <c r="X2" s="14" t="s">
        <v>155</v>
      </c>
    </row>
    <row r="3" spans="1:24">
      <c r="A3" s="18" t="s">
        <v>156</v>
      </c>
      <c r="B3" s="19">
        <v>0.86</v>
      </c>
      <c r="C3" s="19">
        <f t="shared" ref="C3:C14" si="0">8.34*B3</f>
        <v>7.1723999999999997</v>
      </c>
      <c r="D3" s="20">
        <v>50</v>
      </c>
      <c r="E3" s="48">
        <v>41</v>
      </c>
      <c r="F3" s="48">
        <f t="shared" ref="F3:F14" si="1">E3/6.895</f>
        <v>5.9463379260333582</v>
      </c>
      <c r="G3" s="18"/>
      <c r="H3" s="18">
        <f>G3/6.895</f>
        <v>0</v>
      </c>
      <c r="I3" s="49" t="s">
        <v>157</v>
      </c>
      <c r="J3" s="49" t="s">
        <v>157</v>
      </c>
      <c r="K3" s="50" t="s">
        <v>158</v>
      </c>
      <c r="L3" s="19" t="s">
        <v>158</v>
      </c>
      <c r="M3" s="17">
        <f>12.82-0.9672*LN(F3)</f>
        <v>11.095699482760015</v>
      </c>
      <c r="N3" s="19" t="e">
        <f>12.82-0.9672*LN(H3)</f>
        <v>#NUM!</v>
      </c>
      <c r="O3" s="17">
        <f>7261-1216*LN(F3)</f>
        <v>5093.1449245618041</v>
      </c>
      <c r="P3" s="19" t="e">
        <f>7261-1216*LN(H3)</f>
        <v>#NUM!</v>
      </c>
      <c r="Q3" s="19"/>
      <c r="R3" s="19">
        <f>459.67+32+Q3*1.8</f>
        <v>491.67</v>
      </c>
      <c r="S3" s="21" t="e">
        <f>EXP(N3-(P3/R3))</f>
        <v>#NUM!</v>
      </c>
      <c r="T3" s="19" t="e">
        <f t="shared" ref="T3:T14" si="2">S3*6.895</f>
        <v>#NUM!</v>
      </c>
      <c r="U3" s="17">
        <f>EXP(M3-(O3/R3))</f>
        <v>2.0893037630715905</v>
      </c>
      <c r="V3" s="19">
        <f>U3*6.895</f>
        <v>14.405749446378616</v>
      </c>
      <c r="W3" s="14">
        <f>IF((G3=""),U3,S3)</f>
        <v>2.0893037630715905</v>
      </c>
      <c r="X3" s="14">
        <f>W3*6.895</f>
        <v>14.405749446378616</v>
      </c>
    </row>
    <row r="4" spans="1:24">
      <c r="A4" s="19" t="s">
        <v>159</v>
      </c>
      <c r="B4" s="19">
        <v>0.77</v>
      </c>
      <c r="C4" s="19">
        <f t="shared" si="0"/>
        <v>6.4218000000000002</v>
      </c>
      <c r="D4" s="20">
        <v>68</v>
      </c>
      <c r="E4" s="48">
        <v>85</v>
      </c>
      <c r="F4" s="48">
        <f t="shared" si="1"/>
        <v>12.327773749093547</v>
      </c>
      <c r="G4" s="18"/>
      <c r="H4" s="18">
        <f t="shared" ref="H4:H8" si="3">G4/6.895</f>
        <v>0</v>
      </c>
      <c r="I4" s="18"/>
      <c r="J4" s="18"/>
      <c r="K4" s="48">
        <v>3</v>
      </c>
      <c r="L4" s="19">
        <f t="shared" ref="L4:L12" si="4">(J4-I4)/(90-10)</f>
        <v>0</v>
      </c>
      <c r="M4" s="17">
        <f>15.64-1.854*K4^0.5-(0.8742-0.328*K4^0.5)*LN(F4)</f>
        <v>11.659930877593228</v>
      </c>
      <c r="N4" s="19" t="e">
        <f t="shared" ref="N4:N14" si="5">15.64-1.854*L4^0.5-(0.8742-0.328*L4^0.5)*LN(H4)</f>
        <v>#NUM!</v>
      </c>
      <c r="O4" s="17">
        <f>8742-1042*K4^0.5-(1049-179.4*K4^0.5)*LN(F4)</f>
        <v>5082.7758419267057</v>
      </c>
      <c r="P4" s="19" t="e">
        <f t="shared" ref="P4:P14" si="6">8742-1042*L4^0.5-(1049-179.4*L4^0.5)*LN(H4)</f>
        <v>#NUM!</v>
      </c>
      <c r="Q4" s="19"/>
      <c r="R4" s="19">
        <f t="shared" ref="R4:R14" si="7">459.67+32+Q4*1.8</f>
        <v>491.67</v>
      </c>
      <c r="S4" s="21" t="e">
        <f t="shared" ref="S4:S14" si="8">EXP(N4-(P4/R4))</f>
        <v>#NUM!</v>
      </c>
      <c r="T4" s="19" t="e">
        <f t="shared" si="2"/>
        <v>#NUM!</v>
      </c>
      <c r="U4" s="17">
        <f t="shared" ref="U4:U14" si="9">EXP(M4-(O4/R4))</f>
        <v>3.7514851223571251</v>
      </c>
      <c r="V4" s="19">
        <f>U4*6.895</f>
        <v>25.866489918652377</v>
      </c>
      <c r="W4" s="14">
        <f t="shared" ref="W4:W14" si="10">IF((G4="")+(I4="")+(J4="")+(Q4=""),U4,S4)</f>
        <v>3.7514851223571251</v>
      </c>
      <c r="X4" s="14">
        <f t="shared" ref="X4:X14" si="11">W4*6.895</f>
        <v>25.866489918652377</v>
      </c>
    </row>
    <row r="5" spans="1:24">
      <c r="A5" s="43" t="s">
        <v>160</v>
      </c>
      <c r="B5" s="19">
        <v>0.77</v>
      </c>
      <c r="C5" s="19">
        <f t="shared" si="0"/>
        <v>6.4218000000000002</v>
      </c>
      <c r="D5" s="20">
        <v>68</v>
      </c>
      <c r="E5" s="48">
        <v>85</v>
      </c>
      <c r="F5" s="48">
        <f t="shared" si="1"/>
        <v>12.327773749093547</v>
      </c>
      <c r="G5" s="18"/>
      <c r="H5" s="18">
        <f t="shared" si="3"/>
        <v>0</v>
      </c>
      <c r="I5" s="18"/>
      <c r="J5" s="18"/>
      <c r="K5" s="48">
        <v>2</v>
      </c>
      <c r="L5" s="19">
        <f t="shared" si="4"/>
        <v>0</v>
      </c>
      <c r="M5" s="17">
        <f t="shared" ref="M5:M14" si="12">15.64-1.854*K5^0.5-(0.8742-0.328*K5^0.5)*LN(F5)</f>
        <v>11.987338724626317</v>
      </c>
      <c r="N5" s="19" t="e">
        <f t="shared" si="5"/>
        <v>#NUM!</v>
      </c>
      <c r="O5" s="17">
        <f t="shared" ref="O5:O14" si="13">8742-1042*K5^0.5-(1049-179.4*K5^0.5)*LN(F5)</f>
        <v>5270.7362893553327</v>
      </c>
      <c r="P5" s="19" t="e">
        <f t="shared" si="6"/>
        <v>#NUM!</v>
      </c>
      <c r="Q5" s="19"/>
      <c r="R5" s="19">
        <f t="shared" si="7"/>
        <v>491.67</v>
      </c>
      <c r="S5" s="21" t="e">
        <f t="shared" si="8"/>
        <v>#NUM!</v>
      </c>
      <c r="T5" s="19" t="e">
        <f t="shared" si="2"/>
        <v>#NUM!</v>
      </c>
      <c r="U5" s="17">
        <f t="shared" si="9"/>
        <v>3.5511439733497694</v>
      </c>
      <c r="V5" s="19">
        <f t="shared" ref="V5:V14" si="14">U5*6.895</f>
        <v>24.485137696246657</v>
      </c>
      <c r="W5" s="14">
        <f t="shared" si="10"/>
        <v>3.5511439733497694</v>
      </c>
      <c r="X5" s="14">
        <f t="shared" si="11"/>
        <v>24.485137696246657</v>
      </c>
    </row>
    <row r="6" spans="1:24">
      <c r="A6" s="19" t="s">
        <v>161</v>
      </c>
      <c r="B6" s="19">
        <v>0.72</v>
      </c>
      <c r="C6" s="19">
        <f t="shared" si="0"/>
        <v>6.0047999999999995</v>
      </c>
      <c r="D6" s="20">
        <v>80</v>
      </c>
      <c r="E6" s="48">
        <v>100</v>
      </c>
      <c r="F6" s="48">
        <f>E6/6.895</f>
        <v>14.503263234227703</v>
      </c>
      <c r="G6" s="18"/>
      <c r="H6" s="18">
        <f t="shared" si="3"/>
        <v>0</v>
      </c>
      <c r="I6" s="18"/>
      <c r="J6" s="18"/>
      <c r="K6" s="48">
        <v>3.5</v>
      </c>
      <c r="L6" s="19">
        <f t="shared" si="4"/>
        <v>0</v>
      </c>
      <c r="M6" s="17">
        <f t="shared" si="12"/>
        <v>11.474626898476002</v>
      </c>
      <c r="N6" s="19" t="e">
        <f t="shared" si="5"/>
        <v>#NUM!</v>
      </c>
      <c r="O6" s="17">
        <f t="shared" si="13"/>
        <v>4884.7696410395965</v>
      </c>
      <c r="P6" s="19" t="e">
        <f t="shared" si="6"/>
        <v>#NUM!</v>
      </c>
      <c r="Q6" s="19"/>
      <c r="R6" s="19">
        <f t="shared" si="7"/>
        <v>491.67</v>
      </c>
      <c r="S6" s="21" t="e">
        <f t="shared" si="8"/>
        <v>#NUM!</v>
      </c>
      <c r="T6" s="19" t="e">
        <f t="shared" si="2"/>
        <v>#NUM!</v>
      </c>
      <c r="U6" s="17">
        <f t="shared" si="9"/>
        <v>4.6625828822092155</v>
      </c>
      <c r="V6" s="19">
        <f t="shared" si="14"/>
        <v>32.148508972832538</v>
      </c>
      <c r="W6" s="14">
        <f t="shared" si="10"/>
        <v>4.6625828822092155</v>
      </c>
      <c r="X6" s="14">
        <f t="shared" si="11"/>
        <v>32.148508972832538</v>
      </c>
    </row>
    <row r="7" spans="1:24">
      <c r="A7" s="19" t="s">
        <v>48</v>
      </c>
      <c r="B7" s="19">
        <v>0.72</v>
      </c>
      <c r="C7" s="19">
        <f t="shared" si="0"/>
        <v>6.0047999999999995</v>
      </c>
      <c r="D7" s="20">
        <v>80</v>
      </c>
      <c r="E7" s="48">
        <v>40</v>
      </c>
      <c r="F7" s="48">
        <f t="shared" si="1"/>
        <v>5.8013052936910805</v>
      </c>
      <c r="G7" s="18"/>
      <c r="H7" s="18">
        <f t="shared" si="3"/>
        <v>0</v>
      </c>
      <c r="I7" s="18"/>
      <c r="J7" s="18"/>
      <c r="K7" s="48">
        <v>2.5</v>
      </c>
      <c r="L7" s="19">
        <f t="shared" si="4"/>
        <v>0</v>
      </c>
      <c r="M7" s="17">
        <f t="shared" si="12"/>
        <v>12.083418112421016</v>
      </c>
      <c r="N7" s="19" t="e">
        <f t="shared" si="5"/>
        <v>#NUM!</v>
      </c>
      <c r="O7" s="17">
        <f t="shared" si="13"/>
        <v>5748.9156454046524</v>
      </c>
      <c r="P7" s="19" t="e">
        <f t="shared" si="6"/>
        <v>#NUM!</v>
      </c>
      <c r="Q7" s="19"/>
      <c r="R7" s="19">
        <f t="shared" si="7"/>
        <v>491.67</v>
      </c>
      <c r="S7" s="21" t="e">
        <f t="shared" si="8"/>
        <v>#NUM!</v>
      </c>
      <c r="T7" s="19" t="e">
        <f t="shared" si="2"/>
        <v>#NUM!</v>
      </c>
      <c r="U7" s="17">
        <f t="shared" si="9"/>
        <v>1.4781445180754271</v>
      </c>
      <c r="V7" s="19">
        <f t="shared" si="14"/>
        <v>10.19180645213007</v>
      </c>
      <c r="W7" s="14">
        <f t="shared" si="10"/>
        <v>1.4781445180754271</v>
      </c>
      <c r="X7" s="14">
        <f t="shared" si="11"/>
        <v>10.19180645213007</v>
      </c>
    </row>
    <row r="8" spans="1:24">
      <c r="A8" s="43" t="s">
        <v>162</v>
      </c>
      <c r="B8" s="19">
        <v>0.84</v>
      </c>
      <c r="C8" s="19">
        <f t="shared" si="0"/>
        <v>7.0055999999999994</v>
      </c>
      <c r="D8" s="19">
        <v>130</v>
      </c>
      <c r="E8" s="48">
        <v>7</v>
      </c>
      <c r="F8" s="48">
        <f t="shared" si="1"/>
        <v>1.0152284263959392</v>
      </c>
      <c r="G8" s="18"/>
      <c r="H8" s="18">
        <f t="shared" si="3"/>
        <v>0</v>
      </c>
      <c r="I8" s="18"/>
      <c r="J8" s="18"/>
      <c r="K8" s="48">
        <v>1.2</v>
      </c>
      <c r="L8" s="19">
        <f t="shared" si="4"/>
        <v>0</v>
      </c>
      <c r="M8" s="17">
        <f t="shared" si="12"/>
        <v>13.601262835309869</v>
      </c>
      <c r="N8" s="19" t="e">
        <f t="shared" si="5"/>
        <v>#NUM!</v>
      </c>
      <c r="O8" s="17">
        <f t="shared" si="13"/>
        <v>7587.6621593276968</v>
      </c>
      <c r="P8" s="19" t="e">
        <f t="shared" si="6"/>
        <v>#NUM!</v>
      </c>
      <c r="Q8" s="19"/>
      <c r="R8" s="19">
        <f t="shared" si="7"/>
        <v>491.67</v>
      </c>
      <c r="S8" s="21" t="e">
        <f t="shared" si="8"/>
        <v>#NUM!</v>
      </c>
      <c r="T8" s="19" t="e">
        <f t="shared" si="2"/>
        <v>#NUM!</v>
      </c>
      <c r="U8" s="17">
        <f t="shared" si="9"/>
        <v>0.16022667566166135</v>
      </c>
      <c r="V8" s="19">
        <f t="shared" si="14"/>
        <v>1.104762928687155</v>
      </c>
      <c r="W8" s="14">
        <f t="shared" si="10"/>
        <v>0.16022667566166135</v>
      </c>
      <c r="X8" s="14">
        <f t="shared" si="11"/>
        <v>1.104762928687155</v>
      </c>
    </row>
    <row r="9" spans="1:24">
      <c r="A9" s="43" t="s">
        <v>163</v>
      </c>
      <c r="B9" s="19">
        <v>0.78</v>
      </c>
      <c r="C9" s="19">
        <f t="shared" si="0"/>
        <v>6.5052000000000003</v>
      </c>
      <c r="D9" s="20">
        <v>130</v>
      </c>
      <c r="E9" s="48">
        <v>30</v>
      </c>
      <c r="F9" s="48">
        <f t="shared" si="1"/>
        <v>4.3509789702683106</v>
      </c>
      <c r="G9" s="18"/>
      <c r="H9" s="18">
        <f>G9/6.895</f>
        <v>0</v>
      </c>
      <c r="I9" s="18"/>
      <c r="J9" s="18"/>
      <c r="K9" s="48">
        <v>1</v>
      </c>
      <c r="L9" s="19">
        <f t="shared" si="4"/>
        <v>0</v>
      </c>
      <c r="M9" s="17">
        <f t="shared" si="12"/>
        <v>12.982867044578295</v>
      </c>
      <c r="N9" s="19" t="e">
        <f t="shared" si="5"/>
        <v>#NUM!</v>
      </c>
      <c r="O9" s="17">
        <f t="shared" si="13"/>
        <v>6421.3394030854724</v>
      </c>
      <c r="P9" s="19" t="e">
        <f t="shared" si="6"/>
        <v>#NUM!</v>
      </c>
      <c r="Q9" s="19"/>
      <c r="R9" s="19">
        <f t="shared" si="7"/>
        <v>491.67</v>
      </c>
      <c r="S9" s="21" t="e">
        <f t="shared" si="8"/>
        <v>#NUM!</v>
      </c>
      <c r="T9" s="19" t="e">
        <f t="shared" si="2"/>
        <v>#NUM!</v>
      </c>
      <c r="U9" s="17">
        <f t="shared" si="9"/>
        <v>0.92552351483994033</v>
      </c>
      <c r="V9" s="19">
        <f t="shared" si="14"/>
        <v>6.3814846348213878</v>
      </c>
      <c r="W9" s="14">
        <f t="shared" si="10"/>
        <v>0.92552351483994033</v>
      </c>
      <c r="X9" s="14">
        <f t="shared" si="11"/>
        <v>6.3814846348213878</v>
      </c>
    </row>
    <row r="10" spans="1:24">
      <c r="A10" s="19" t="s">
        <v>50</v>
      </c>
      <c r="B10" s="19">
        <v>0.7</v>
      </c>
      <c r="C10" s="19">
        <f>8.34*B10</f>
        <v>5.8379999999999992</v>
      </c>
      <c r="D10" s="20">
        <v>68</v>
      </c>
      <c r="E10" s="48">
        <v>80</v>
      </c>
      <c r="F10" s="48">
        <f t="shared" si="1"/>
        <v>11.602610587382161</v>
      </c>
      <c r="G10" s="18"/>
      <c r="H10" s="18">
        <f>G10/6.895</f>
        <v>0</v>
      </c>
      <c r="I10" s="18"/>
      <c r="J10" s="18"/>
      <c r="K10" s="48">
        <v>3</v>
      </c>
      <c r="L10" s="19">
        <f t="shared" si="4"/>
        <v>0</v>
      </c>
      <c r="M10" s="17">
        <f t="shared" si="12"/>
        <v>11.67848730652752</v>
      </c>
      <c r="N10" s="19" t="e">
        <f t="shared" si="5"/>
        <v>#NUM!</v>
      </c>
      <c r="O10" s="17">
        <f t="shared" si="13"/>
        <v>5127.5331866356228</v>
      </c>
      <c r="P10" s="19" t="e">
        <f t="shared" si="6"/>
        <v>#NUM!</v>
      </c>
      <c r="Q10" s="19"/>
      <c r="R10" s="19">
        <f>459.67+32+Q10*1.8</f>
        <v>491.67</v>
      </c>
      <c r="S10" s="21" t="e">
        <f t="shared" si="8"/>
        <v>#NUM!</v>
      </c>
      <c r="T10" s="19" t="e">
        <f t="shared" si="2"/>
        <v>#NUM!</v>
      </c>
      <c r="U10" s="17">
        <f t="shared" si="9"/>
        <v>3.4892155939173262</v>
      </c>
      <c r="V10" s="19">
        <f t="shared" si="14"/>
        <v>24.058141520059962</v>
      </c>
      <c r="W10" s="14">
        <f t="shared" si="10"/>
        <v>3.4892155939173262</v>
      </c>
      <c r="X10" s="14">
        <f t="shared" si="11"/>
        <v>24.058141520059962</v>
      </c>
    </row>
    <row r="11" spans="1:24">
      <c r="A11" s="19" t="s">
        <v>164</v>
      </c>
      <c r="B11" s="19">
        <v>0.67</v>
      </c>
      <c r="C11" s="19">
        <f>8.34*B11</f>
        <v>5.5878000000000005</v>
      </c>
      <c r="D11" s="20">
        <v>68</v>
      </c>
      <c r="E11" s="48">
        <v>80</v>
      </c>
      <c r="F11" s="48">
        <f t="shared" si="1"/>
        <v>11.602610587382161</v>
      </c>
      <c r="G11" s="18"/>
      <c r="H11" s="18">
        <f>G11/6.895</f>
        <v>0</v>
      </c>
      <c r="I11" s="18"/>
      <c r="J11" s="18"/>
      <c r="K11" s="48">
        <v>3</v>
      </c>
      <c r="L11" s="19">
        <f t="shared" si="4"/>
        <v>0</v>
      </c>
      <c r="M11" s="17">
        <f t="shared" si="12"/>
        <v>11.67848730652752</v>
      </c>
      <c r="N11" s="19" t="e">
        <f t="shared" si="5"/>
        <v>#NUM!</v>
      </c>
      <c r="O11" s="17">
        <f t="shared" si="13"/>
        <v>5127.5331866356228</v>
      </c>
      <c r="P11" s="19" t="e">
        <f t="shared" si="6"/>
        <v>#NUM!</v>
      </c>
      <c r="Q11" s="19"/>
      <c r="R11" s="19">
        <f>459.67+32+Q11*1.8</f>
        <v>491.67</v>
      </c>
      <c r="S11" s="21" t="e">
        <f t="shared" si="8"/>
        <v>#NUM!</v>
      </c>
      <c r="T11" s="19" t="e">
        <f t="shared" si="2"/>
        <v>#NUM!</v>
      </c>
      <c r="U11" s="17">
        <f t="shared" si="9"/>
        <v>3.4892155939173262</v>
      </c>
      <c r="V11" s="19">
        <f t="shared" si="14"/>
        <v>24.058141520059962</v>
      </c>
      <c r="W11" s="14">
        <f t="shared" si="10"/>
        <v>3.4892155939173262</v>
      </c>
      <c r="X11" s="14">
        <f t="shared" si="11"/>
        <v>24.058141520059962</v>
      </c>
    </row>
    <row r="12" spans="1:24">
      <c r="A12" s="43" t="s">
        <v>165</v>
      </c>
      <c r="B12" s="19">
        <v>0.88</v>
      </c>
      <c r="C12" s="19">
        <f>8.34*B12</f>
        <v>7.3391999999999999</v>
      </c>
      <c r="D12" s="20">
        <v>190</v>
      </c>
      <c r="E12" s="17">
        <v>4.0000000000000002E-4</v>
      </c>
      <c r="F12" s="48">
        <f t="shared" si="1"/>
        <v>5.8013052936910811E-5</v>
      </c>
      <c r="G12" s="19"/>
      <c r="H12" s="18">
        <f>G12/6.895</f>
        <v>0</v>
      </c>
      <c r="I12" s="18"/>
      <c r="J12" s="18"/>
      <c r="K12" s="48">
        <v>1.2</v>
      </c>
      <c r="L12" s="19">
        <f t="shared" si="4"/>
        <v>0</v>
      </c>
      <c r="M12" s="17">
        <f t="shared" si="12"/>
        <v>18.631754664553785</v>
      </c>
      <c r="N12" s="19" t="e">
        <f t="shared" si="5"/>
        <v>#NUM!</v>
      </c>
      <c r="O12" s="17">
        <f t="shared" si="13"/>
        <v>15916.326506661266</v>
      </c>
      <c r="P12" s="19" t="e">
        <f t="shared" si="6"/>
        <v>#NUM!</v>
      </c>
      <c r="Q12" s="19"/>
      <c r="R12" s="19">
        <f>459.67+32+Q12*1.8</f>
        <v>491.67</v>
      </c>
      <c r="S12" s="21" t="e">
        <f t="shared" si="8"/>
        <v>#NUM!</v>
      </c>
      <c r="T12" s="19" t="e">
        <f t="shared" si="2"/>
        <v>#NUM!</v>
      </c>
      <c r="U12" s="17">
        <f t="shared" si="9"/>
        <v>1.078202376778233E-6</v>
      </c>
      <c r="V12" s="19">
        <f t="shared" si="14"/>
        <v>7.4342053878859161E-6</v>
      </c>
      <c r="W12" s="14">
        <f t="shared" si="10"/>
        <v>1.078202376778233E-6</v>
      </c>
      <c r="X12" s="14">
        <f t="shared" si="11"/>
        <v>7.4342053878859161E-6</v>
      </c>
    </row>
    <row r="13" spans="1:24">
      <c r="A13" s="43" t="s">
        <v>166</v>
      </c>
      <c r="B13" s="19">
        <v>0.92</v>
      </c>
      <c r="C13" s="19">
        <f>8.34*B13</f>
        <v>7.6728000000000005</v>
      </c>
      <c r="D13" s="20">
        <v>190</v>
      </c>
      <c r="E13" s="17">
        <v>2.0000000000000001E-4</v>
      </c>
      <c r="F13" s="48">
        <f t="shared" si="1"/>
        <v>2.9006526468455405E-5</v>
      </c>
      <c r="G13" s="19"/>
      <c r="H13" s="18">
        <f t="shared" ref="H13" si="15">G13/6.895</f>
        <v>0</v>
      </c>
      <c r="I13" s="18"/>
      <c r="J13" s="18"/>
      <c r="K13" s="48">
        <v>1.2</v>
      </c>
      <c r="L13" s="19">
        <f>(J12-I12)/(90-10)</f>
        <v>0</v>
      </c>
      <c r="M13" s="17">
        <f t="shared" si="12"/>
        <v>18.988651990519045</v>
      </c>
      <c r="N13" s="19" t="e">
        <f t="shared" si="5"/>
        <v>#NUM!</v>
      </c>
      <c r="O13" s="17">
        <f t="shared" si="13"/>
        <v>16507.218637157443</v>
      </c>
      <c r="P13" s="19" t="e">
        <f t="shared" si="6"/>
        <v>#NUM!</v>
      </c>
      <c r="Q13" s="19"/>
      <c r="R13" s="19">
        <f>459.67+32+Q13*1.8</f>
        <v>491.67</v>
      </c>
      <c r="S13" s="21" t="e">
        <f t="shared" si="8"/>
        <v>#NUM!</v>
      </c>
      <c r="T13" s="19" t="e">
        <f t="shared" si="2"/>
        <v>#NUM!</v>
      </c>
      <c r="U13" s="17">
        <f t="shared" si="9"/>
        <v>4.631918997458626E-7</v>
      </c>
      <c r="V13" s="19">
        <f t="shared" si="14"/>
        <v>3.1937081487477225E-6</v>
      </c>
      <c r="W13" s="14">
        <f t="shared" si="10"/>
        <v>4.631918997458626E-7</v>
      </c>
      <c r="X13" s="14">
        <f t="shared" si="11"/>
        <v>3.1937081487477225E-6</v>
      </c>
    </row>
    <row r="14" spans="1:24">
      <c r="A14" s="43" t="s">
        <v>167</v>
      </c>
      <c r="B14" s="19">
        <v>0.77</v>
      </c>
      <c r="C14" s="19">
        <f t="shared" si="0"/>
        <v>6.4218000000000002</v>
      </c>
      <c r="D14" s="20">
        <v>68</v>
      </c>
      <c r="E14" s="48">
        <v>85</v>
      </c>
      <c r="F14" s="48">
        <f t="shared" si="1"/>
        <v>12.327773749093547</v>
      </c>
      <c r="G14" s="18"/>
      <c r="H14" s="18">
        <f>G14/6.895</f>
        <v>0</v>
      </c>
      <c r="I14" s="18"/>
      <c r="J14" s="18"/>
      <c r="K14" s="48">
        <v>3</v>
      </c>
      <c r="L14" s="19">
        <f>(J14-I14)/(90-10)</f>
        <v>0</v>
      </c>
      <c r="M14" s="17">
        <f t="shared" si="12"/>
        <v>11.659930877593228</v>
      </c>
      <c r="N14" s="19" t="e">
        <f t="shared" si="5"/>
        <v>#NUM!</v>
      </c>
      <c r="O14" s="17">
        <f t="shared" si="13"/>
        <v>5082.7758419267057</v>
      </c>
      <c r="P14" s="19" t="e">
        <f t="shared" si="6"/>
        <v>#NUM!</v>
      </c>
      <c r="Q14" s="19"/>
      <c r="R14" s="19">
        <f t="shared" si="7"/>
        <v>491.67</v>
      </c>
      <c r="S14" s="21" t="e">
        <f t="shared" si="8"/>
        <v>#NUM!</v>
      </c>
      <c r="T14" s="19" t="e">
        <f t="shared" si="2"/>
        <v>#NUM!</v>
      </c>
      <c r="U14" s="17">
        <f t="shared" si="9"/>
        <v>3.7514851223571251</v>
      </c>
      <c r="V14" s="19">
        <f t="shared" si="14"/>
        <v>25.866489918652377</v>
      </c>
      <c r="W14" s="14">
        <f t="shared" si="10"/>
        <v>3.7514851223571251</v>
      </c>
      <c r="X14" s="14">
        <f t="shared" si="11"/>
        <v>25.866489918652377</v>
      </c>
    </row>
  </sheetData>
  <sheetProtection password="FADC" sheet="1" objects="1" scenarios="1"/>
  <protectedRanges>
    <protectedRange sqref="A1:X1048576" name="区域1"/>
  </protectedRanges>
  <mergeCells count="5">
    <mergeCell ref="A1:A2"/>
    <mergeCell ref="B1:B2"/>
    <mergeCell ref="C1:C2"/>
    <mergeCell ref="D1:D2"/>
    <mergeCell ref="E1:X1"/>
  </mergeCells>
  <phoneticPr fontId="1" type="noConversion"/>
  <dataValidations count="1">
    <dataValidation allowBlank="1" showInputMessage="1" showErrorMessage="1" prompt="  该栏显示的是以《石化行业VOCs污染源排查工作指南》附表二_19中提供的各类油品雷德蒸气压为基准，储存温度为0℃时的真实蒸气压数值。_x000a_  需指出的是，附表二_19中的油品蒸汽压数值为相对保守值" sqref="X2"/>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
  <sheetViews>
    <sheetView zoomScale="85" zoomScaleNormal="85" workbookViewId="0">
      <selection activeCell="T10" sqref="T10"/>
    </sheetView>
  </sheetViews>
  <sheetFormatPr defaultRowHeight="27.95" customHeight="1"/>
  <cols>
    <col min="1" max="1" width="9" style="52"/>
    <col min="2" max="2" width="15.625" style="52" customWidth="1"/>
    <col min="3" max="3" width="12.25" style="52" customWidth="1"/>
    <col min="4" max="4" width="11.5" style="52" hidden="1" customWidth="1"/>
    <col min="5" max="5" width="10.5" style="52" customWidth="1"/>
    <col min="6" max="6" width="11.875" style="52" customWidth="1"/>
    <col min="7" max="7" width="12.875" style="52" customWidth="1"/>
    <col min="8" max="8" width="14.875" style="52" customWidth="1"/>
    <col min="9" max="9" width="15.875" style="52" customWidth="1"/>
    <col min="10" max="10" width="9.25" style="52" hidden="1" customWidth="1"/>
    <col min="11" max="11" width="13.125" style="52" hidden="1" customWidth="1"/>
    <col min="12" max="12" width="17.75" style="52" customWidth="1"/>
    <col min="13" max="13" width="9.375" style="52" hidden="1" customWidth="1"/>
    <col min="14" max="14" width="9" style="52" hidden="1" customWidth="1"/>
    <col min="15" max="15" width="9.125" style="52" hidden="1" customWidth="1"/>
    <col min="16" max="16" width="11.875" style="52" hidden="1" customWidth="1"/>
    <col min="17" max="17" width="1" style="52" hidden="1" customWidth="1"/>
    <col min="18" max="16384" width="9" style="52"/>
  </cols>
  <sheetData>
    <row r="1" spans="1:17" ht="15">
      <c r="A1" s="92" t="s">
        <v>169</v>
      </c>
      <c r="B1" s="83" t="s">
        <v>170</v>
      </c>
      <c r="C1" s="83" t="s">
        <v>171</v>
      </c>
      <c r="D1" s="83" t="s">
        <v>172</v>
      </c>
      <c r="E1" s="81" t="s">
        <v>173</v>
      </c>
      <c r="F1" s="83" t="s">
        <v>174</v>
      </c>
      <c r="G1" s="83"/>
      <c r="H1" s="83"/>
      <c r="I1" s="83"/>
      <c r="J1" s="83"/>
      <c r="K1" s="83"/>
      <c r="L1" s="83"/>
      <c r="M1" s="87"/>
      <c r="N1" s="87"/>
      <c r="O1" s="88" t="s">
        <v>51</v>
      </c>
      <c r="P1" s="89"/>
      <c r="Q1" s="90" t="s">
        <v>175</v>
      </c>
    </row>
    <row r="2" spans="1:17" ht="24.75">
      <c r="A2" s="93"/>
      <c r="B2" s="83"/>
      <c r="C2" s="83"/>
      <c r="D2" s="83"/>
      <c r="E2" s="82"/>
      <c r="F2" s="19" t="s">
        <v>53</v>
      </c>
      <c r="G2" s="19" t="s">
        <v>54</v>
      </c>
      <c r="H2" s="19" t="s">
        <v>176</v>
      </c>
      <c r="I2" s="19" t="s">
        <v>177</v>
      </c>
      <c r="J2" s="19" t="s">
        <v>178</v>
      </c>
      <c r="K2" s="19" t="s">
        <v>179</v>
      </c>
      <c r="L2" s="19" t="s">
        <v>180</v>
      </c>
      <c r="M2" s="21" t="s">
        <v>181</v>
      </c>
      <c r="N2" s="21" t="s">
        <v>182</v>
      </c>
      <c r="O2" s="21" t="s">
        <v>46</v>
      </c>
      <c r="P2" s="21" t="s">
        <v>52</v>
      </c>
      <c r="Q2" s="91"/>
    </row>
    <row r="3" spans="1:17" ht="15">
      <c r="A3" s="14">
        <v>1</v>
      </c>
      <c r="B3" s="19" t="s">
        <v>40</v>
      </c>
      <c r="C3" s="19">
        <v>0.74</v>
      </c>
      <c r="D3" s="19">
        <f>8.34*C3</f>
        <v>6.1715999999999998</v>
      </c>
      <c r="E3" s="19">
        <v>88</v>
      </c>
      <c r="F3" s="16">
        <v>5.8959999999999999</v>
      </c>
      <c r="G3" s="16">
        <v>708.69</v>
      </c>
      <c r="H3" s="16">
        <v>179.9</v>
      </c>
      <c r="I3" s="19"/>
      <c r="J3" s="19">
        <f t="shared" ref="J3:J66" si="0">459.67+32+I3*1.8</f>
        <v>491.67</v>
      </c>
      <c r="K3" s="19">
        <f t="shared" ref="K3:K66" si="1">(10^(F3-G3/(H3+I3)))/(7.5*6.895)</f>
        <v>1.7500452121577847</v>
      </c>
      <c r="L3" s="19">
        <f>K3*6.895</f>
        <v>12.066561737827925</v>
      </c>
      <c r="M3" s="46" t="s">
        <v>39</v>
      </c>
      <c r="N3" s="19">
        <v>88</v>
      </c>
      <c r="O3" s="19">
        <f>273.15+I3</f>
        <v>273.14999999999998</v>
      </c>
      <c r="P3" s="19">
        <f>L3*N3*1000/(8.314*O3)</f>
        <v>467.57898772328406</v>
      </c>
      <c r="Q3" s="16">
        <f t="shared" ref="Q3:Q13" si="2">P3*22.4*1000/N3</f>
        <v>119020.10596592684</v>
      </c>
    </row>
    <row r="4" spans="1:17" ht="15">
      <c r="A4" s="14">
        <v>2</v>
      </c>
      <c r="B4" s="19" t="s">
        <v>38</v>
      </c>
      <c r="C4" s="19">
        <v>0.77</v>
      </c>
      <c r="D4" s="19">
        <f t="shared" ref="D4:D67" si="3">8.34*C4</f>
        <v>6.4218000000000002</v>
      </c>
      <c r="E4" s="19">
        <v>78</v>
      </c>
      <c r="F4" s="19">
        <v>6.9056499999999996</v>
      </c>
      <c r="G4" s="19">
        <v>1211.0329999999999</v>
      </c>
      <c r="H4" s="19">
        <v>220.79</v>
      </c>
      <c r="I4" s="19">
        <v>30</v>
      </c>
      <c r="J4" s="19">
        <f t="shared" si="0"/>
        <v>545.67000000000007</v>
      </c>
      <c r="K4" s="19">
        <f t="shared" si="1"/>
        <v>2.3077125082450722</v>
      </c>
      <c r="L4" s="19">
        <f>K4*6.895</f>
        <v>15.911677744349772</v>
      </c>
      <c r="M4" s="46" t="s">
        <v>39</v>
      </c>
      <c r="N4" s="19">
        <v>78</v>
      </c>
      <c r="O4" s="19">
        <f t="shared" ref="O4:O13" si="4">273.15+I4</f>
        <v>303.14999999999998</v>
      </c>
      <c r="P4" s="19">
        <f>L4*N4*1000/(8.314*O4)</f>
        <v>492.42827786363711</v>
      </c>
      <c r="Q4" s="16">
        <f t="shared" si="2"/>
        <v>141415.30030955729</v>
      </c>
    </row>
    <row r="5" spans="1:17" ht="15">
      <c r="A5" s="14">
        <v>3</v>
      </c>
      <c r="B5" s="19" t="s">
        <v>183</v>
      </c>
      <c r="C5" s="19">
        <v>1.02</v>
      </c>
      <c r="D5" s="19">
        <f t="shared" si="3"/>
        <v>8.5068000000000001</v>
      </c>
      <c r="E5" s="20">
        <v>93</v>
      </c>
      <c r="F5" s="19">
        <v>7.2417899999999999</v>
      </c>
      <c r="G5" s="19">
        <v>1675.3</v>
      </c>
      <c r="H5" s="19">
        <v>200</v>
      </c>
      <c r="I5" s="19"/>
      <c r="J5" s="19">
        <f t="shared" si="0"/>
        <v>491.67</v>
      </c>
      <c r="K5" s="19">
        <f t="shared" si="1"/>
        <v>1.4180595405365892E-3</v>
      </c>
      <c r="L5" s="19">
        <f t="shared" ref="L5:L68" si="5">K5*6.895</f>
        <v>9.7775205319997824E-3</v>
      </c>
      <c r="M5" s="46" t="s">
        <v>39</v>
      </c>
      <c r="N5" s="20">
        <v>93</v>
      </c>
      <c r="O5" s="20">
        <f t="shared" si="4"/>
        <v>273.14999999999998</v>
      </c>
      <c r="P5" s="19">
        <f>L5*N5*1000/(8.314*O5)</f>
        <v>0.40040589256629683</v>
      </c>
      <c r="Q5" s="14">
        <f t="shared" si="2"/>
        <v>96.441849392312349</v>
      </c>
    </row>
    <row r="6" spans="1:17" ht="15">
      <c r="A6" s="14">
        <v>4</v>
      </c>
      <c r="B6" s="19" t="s">
        <v>184</v>
      </c>
      <c r="C6" s="19">
        <v>1</v>
      </c>
      <c r="D6" s="19">
        <f t="shared" si="3"/>
        <v>8.34</v>
      </c>
      <c r="E6" s="20">
        <v>94</v>
      </c>
      <c r="F6" s="19">
        <v>7.1361699999999999</v>
      </c>
      <c r="G6" s="19">
        <v>1518.1</v>
      </c>
      <c r="H6" s="19">
        <v>175</v>
      </c>
      <c r="I6" s="19"/>
      <c r="J6" s="19">
        <f t="shared" si="0"/>
        <v>491.67</v>
      </c>
      <c r="K6" s="19">
        <f t="shared" si="1"/>
        <v>5.5939338092994952E-4</v>
      </c>
      <c r="L6" s="19">
        <f t="shared" si="5"/>
        <v>3.8570173615120017E-3</v>
      </c>
      <c r="M6" s="46" t="s">
        <v>39</v>
      </c>
      <c r="N6" s="20">
        <v>94</v>
      </c>
      <c r="O6" s="20">
        <f t="shared" si="4"/>
        <v>273.14999999999998</v>
      </c>
      <c r="P6" s="19">
        <f>L6*N6*1000/(8.314*O6)</f>
        <v>0.15964974247431557</v>
      </c>
      <c r="Q6" s="14">
        <f t="shared" si="2"/>
        <v>38.044193951326264</v>
      </c>
    </row>
    <row r="7" spans="1:17" ht="15">
      <c r="A7" s="14">
        <v>5</v>
      </c>
      <c r="B7" s="19" t="s">
        <v>185</v>
      </c>
      <c r="C7" s="19">
        <v>1.04</v>
      </c>
      <c r="D7" s="19">
        <f t="shared" si="3"/>
        <v>8.6736000000000004</v>
      </c>
      <c r="E7" s="20">
        <v>108</v>
      </c>
      <c r="F7" s="19">
        <v>7.8184399999999998</v>
      </c>
      <c r="G7" s="19">
        <v>1950.3</v>
      </c>
      <c r="H7" s="19">
        <v>194.36</v>
      </c>
      <c r="I7" s="19"/>
      <c r="J7" s="19">
        <f t="shared" si="0"/>
        <v>491.67</v>
      </c>
      <c r="K7" s="19">
        <f t="shared" si="1"/>
        <v>1.1759053126830847E-4</v>
      </c>
      <c r="L7" s="19">
        <f t="shared" si="5"/>
        <v>8.1078671309498689E-4</v>
      </c>
      <c r="M7" s="46" t="s">
        <v>39</v>
      </c>
      <c r="N7" s="20">
        <v>108</v>
      </c>
      <c r="O7" s="20">
        <f>273.15+I24</f>
        <v>273.14999999999998</v>
      </c>
      <c r="P7" s="19">
        <f>L24*N7*1000/(8.314*O7)</f>
        <v>246.93049668528215</v>
      </c>
      <c r="Q7" s="14">
        <f t="shared" si="2"/>
        <v>51215.214127317769</v>
      </c>
    </row>
    <row r="8" spans="1:17" ht="15">
      <c r="A8" s="14">
        <v>6</v>
      </c>
      <c r="B8" s="19" t="s">
        <v>55</v>
      </c>
      <c r="C8" s="19">
        <v>0.9</v>
      </c>
      <c r="D8" s="19">
        <f t="shared" si="3"/>
        <v>7.5060000000000002</v>
      </c>
      <c r="E8" s="20">
        <v>104</v>
      </c>
      <c r="F8" s="19">
        <v>6.9240899999999996</v>
      </c>
      <c r="G8" s="19">
        <v>1420</v>
      </c>
      <c r="H8" s="19">
        <v>206</v>
      </c>
      <c r="I8" s="19"/>
      <c r="J8" s="19">
        <f t="shared" si="0"/>
        <v>491.67</v>
      </c>
      <c r="K8" s="19">
        <f t="shared" si="1"/>
        <v>2.076302288315008E-2</v>
      </c>
      <c r="L8" s="19">
        <f t="shared" si="5"/>
        <v>0.14316104277931979</v>
      </c>
      <c r="M8" s="46" t="s">
        <v>39</v>
      </c>
      <c r="N8" s="20">
        <v>104</v>
      </c>
      <c r="O8" s="20">
        <f t="shared" si="4"/>
        <v>273.14999999999998</v>
      </c>
      <c r="P8" s="19">
        <f t="shared" ref="P8:P13" si="6">L8*N8*1000/(8.314*O8)</f>
        <v>6.55612110664529</v>
      </c>
      <c r="Q8" s="14">
        <f t="shared" si="2"/>
        <v>1412.0876229697546</v>
      </c>
    </row>
    <row r="9" spans="1:17" ht="15">
      <c r="A9" s="14">
        <v>7</v>
      </c>
      <c r="B9" s="19" t="s">
        <v>56</v>
      </c>
      <c r="C9" s="19">
        <v>0.86599999999999999</v>
      </c>
      <c r="D9" s="19">
        <f t="shared" si="3"/>
        <v>7.2224399999999997</v>
      </c>
      <c r="E9" s="20">
        <v>92</v>
      </c>
      <c r="F9" s="19">
        <v>6.9539999999999997</v>
      </c>
      <c r="G9" s="19">
        <v>1344.8</v>
      </c>
      <c r="H9" s="19">
        <v>219.48</v>
      </c>
      <c r="I9" s="19"/>
      <c r="J9" s="19">
        <f t="shared" si="0"/>
        <v>491.67</v>
      </c>
      <c r="K9" s="19">
        <f t="shared" si="1"/>
        <v>0.12977609367892889</v>
      </c>
      <c r="L9" s="19">
        <f t="shared" si="5"/>
        <v>0.89480616591621465</v>
      </c>
      <c r="M9" s="46" t="s">
        <v>39</v>
      </c>
      <c r="N9" s="20">
        <v>92</v>
      </c>
      <c r="O9" s="20">
        <f t="shared" si="4"/>
        <v>273.14999999999998</v>
      </c>
      <c r="P9" s="19">
        <f t="shared" si="6"/>
        <v>36.249796293701998</v>
      </c>
      <c r="Q9" s="14">
        <f t="shared" si="2"/>
        <v>8826.0373584665722</v>
      </c>
    </row>
    <row r="10" spans="1:17" ht="15">
      <c r="A10" s="14">
        <v>8</v>
      </c>
      <c r="B10" s="19" t="s">
        <v>57</v>
      </c>
      <c r="C10" s="19">
        <v>0.86099999999999999</v>
      </c>
      <c r="D10" s="19">
        <f t="shared" si="3"/>
        <v>7.1807400000000001</v>
      </c>
      <c r="E10" s="20">
        <v>106</v>
      </c>
      <c r="F10" s="19">
        <v>6.9905200000000001</v>
      </c>
      <c r="G10" s="19">
        <v>1453.43</v>
      </c>
      <c r="H10" s="19">
        <v>215.30699999999999</v>
      </c>
      <c r="I10" s="19"/>
      <c r="J10" s="19">
        <f t="shared" si="0"/>
        <v>491.67</v>
      </c>
      <c r="K10" s="19">
        <f t="shared" si="1"/>
        <v>3.3606556746712667E-2</v>
      </c>
      <c r="L10" s="19">
        <f t="shared" si="5"/>
        <v>0.23171720876858382</v>
      </c>
      <c r="M10" s="46" t="s">
        <v>39</v>
      </c>
      <c r="N10" s="20">
        <v>106</v>
      </c>
      <c r="O10" s="20">
        <f t="shared" si="4"/>
        <v>273.14999999999998</v>
      </c>
      <c r="P10" s="19">
        <f t="shared" si="6"/>
        <v>10.815657566397483</v>
      </c>
      <c r="Q10" s="14">
        <f t="shared" si="2"/>
        <v>2285.5729196915436</v>
      </c>
    </row>
    <row r="11" spans="1:17" ht="15">
      <c r="A11" s="14">
        <v>9</v>
      </c>
      <c r="B11" s="19" t="s">
        <v>58</v>
      </c>
      <c r="C11" s="19">
        <v>0.86099999999999999</v>
      </c>
      <c r="D11" s="19">
        <f>8.34*C11</f>
        <v>7.1807400000000001</v>
      </c>
      <c r="E11" s="20">
        <v>106</v>
      </c>
      <c r="F11" s="19">
        <v>7.00908</v>
      </c>
      <c r="G11" s="19">
        <v>1462.2660000000001</v>
      </c>
      <c r="H11" s="19">
        <v>215.10499999999999</v>
      </c>
      <c r="I11" s="19"/>
      <c r="J11" s="19">
        <f t="shared" si="0"/>
        <v>491.67</v>
      </c>
      <c r="K11" s="19">
        <f t="shared" si="1"/>
        <v>3.144612742269208E-2</v>
      </c>
      <c r="L11" s="19">
        <f t="shared" si="5"/>
        <v>0.21682104857946188</v>
      </c>
      <c r="M11" s="46" t="s">
        <v>39</v>
      </c>
      <c r="N11" s="20">
        <v>106</v>
      </c>
      <c r="O11" s="20">
        <f t="shared" si="4"/>
        <v>273.14999999999998</v>
      </c>
      <c r="P11" s="19">
        <f t="shared" si="6"/>
        <v>10.120362777909644</v>
      </c>
      <c r="Q11" s="14">
        <f t="shared" si="2"/>
        <v>2138.6427002375094</v>
      </c>
    </row>
    <row r="12" spans="1:17" ht="15">
      <c r="A12" s="14">
        <v>10</v>
      </c>
      <c r="B12" s="19" t="s">
        <v>59</v>
      </c>
      <c r="C12" s="19">
        <v>0.88</v>
      </c>
      <c r="D12" s="19">
        <f t="shared" si="3"/>
        <v>7.3391999999999999</v>
      </c>
      <c r="E12" s="20">
        <v>106</v>
      </c>
      <c r="F12" s="19">
        <v>6.9989100000000004</v>
      </c>
      <c r="G12" s="19">
        <v>1474.6790000000001</v>
      </c>
      <c r="H12" s="19">
        <v>213.68600000000001</v>
      </c>
      <c r="I12" s="19"/>
      <c r="J12" s="19">
        <f t="shared" si="0"/>
        <v>491.67</v>
      </c>
      <c r="K12" s="19">
        <f t="shared" si="1"/>
        <v>2.4219496822259639E-2</v>
      </c>
      <c r="L12" s="19">
        <f t="shared" si="5"/>
        <v>0.16699343058948021</v>
      </c>
      <c r="M12" s="46" t="s">
        <v>39</v>
      </c>
      <c r="N12" s="20">
        <v>106</v>
      </c>
      <c r="O12" s="20">
        <f t="shared" si="4"/>
        <v>273.14999999999998</v>
      </c>
      <c r="P12" s="19">
        <f t="shared" si="6"/>
        <v>7.7946034767645687</v>
      </c>
      <c r="Q12" s="14">
        <f t="shared" si="2"/>
        <v>1647.1614894294935</v>
      </c>
    </row>
    <row r="13" spans="1:17" ht="15">
      <c r="A13" s="14">
        <v>11</v>
      </c>
      <c r="B13" s="19" t="s">
        <v>60</v>
      </c>
      <c r="C13" s="19">
        <v>0.86</v>
      </c>
      <c r="D13" s="19">
        <f t="shared" si="3"/>
        <v>7.1723999999999997</v>
      </c>
      <c r="E13" s="20">
        <v>424.6</v>
      </c>
      <c r="F13" s="19">
        <v>7.00908</v>
      </c>
      <c r="G13" s="19">
        <v>1462.2660000000001</v>
      </c>
      <c r="H13" s="19">
        <v>215.10499999999999</v>
      </c>
      <c r="I13" s="19"/>
      <c r="J13" s="19">
        <f t="shared" si="0"/>
        <v>491.67</v>
      </c>
      <c r="K13" s="19">
        <f t="shared" si="1"/>
        <v>3.144612742269208E-2</v>
      </c>
      <c r="L13" s="19">
        <f t="shared" si="5"/>
        <v>0.21682104857946188</v>
      </c>
      <c r="M13" s="46" t="s">
        <v>39</v>
      </c>
      <c r="N13" s="20">
        <v>424.6</v>
      </c>
      <c r="O13" s="20">
        <f t="shared" si="4"/>
        <v>273.14999999999998</v>
      </c>
      <c r="P13" s="19">
        <f t="shared" si="6"/>
        <v>40.538736183966364</v>
      </c>
      <c r="Q13" s="14">
        <f t="shared" si="2"/>
        <v>2138.642700237509</v>
      </c>
    </row>
    <row r="14" spans="1:17" ht="15">
      <c r="A14" s="14">
        <v>12</v>
      </c>
      <c r="B14" s="19" t="s">
        <v>61</v>
      </c>
      <c r="C14" s="19">
        <v>0.79</v>
      </c>
      <c r="D14" s="19">
        <f t="shared" si="3"/>
        <v>6.5886000000000005</v>
      </c>
      <c r="E14" s="20">
        <v>32</v>
      </c>
      <c r="F14" s="19">
        <v>7.8786300000000002</v>
      </c>
      <c r="G14" s="19">
        <v>1473.11</v>
      </c>
      <c r="H14" s="19">
        <v>230</v>
      </c>
      <c r="I14" s="19"/>
      <c r="J14" s="19">
        <f t="shared" si="0"/>
        <v>491.67</v>
      </c>
      <c r="K14" s="19">
        <f t="shared" si="1"/>
        <v>0.57571610582601762</v>
      </c>
      <c r="L14" s="19">
        <f t="shared" si="5"/>
        <v>3.9695625496703912</v>
      </c>
      <c r="M14" s="46"/>
      <c r="N14" s="20"/>
      <c r="O14" s="20"/>
      <c r="P14" s="19"/>
      <c r="Q14" s="14"/>
    </row>
    <row r="15" spans="1:17" ht="15">
      <c r="A15" s="14">
        <v>13</v>
      </c>
      <c r="B15" s="19" t="s">
        <v>62</v>
      </c>
      <c r="C15" s="19">
        <v>1.1000000000000001</v>
      </c>
      <c r="D15" s="19">
        <f t="shared" si="3"/>
        <v>9.1740000000000013</v>
      </c>
      <c r="E15" s="20">
        <v>62</v>
      </c>
      <c r="F15" s="19">
        <v>8.2621000000000002</v>
      </c>
      <c r="G15" s="19">
        <v>2197</v>
      </c>
      <c r="H15" s="19">
        <v>212</v>
      </c>
      <c r="I15" s="19"/>
      <c r="J15" s="19">
        <f t="shared" si="0"/>
        <v>491.67</v>
      </c>
      <c r="K15" s="19">
        <f t="shared" si="1"/>
        <v>1.5321345951451354E-4</v>
      </c>
      <c r="L15" s="19">
        <f t="shared" si="5"/>
        <v>1.0564068033525708E-3</v>
      </c>
      <c r="M15" s="46"/>
      <c r="N15" s="20"/>
      <c r="O15" s="20"/>
      <c r="P15" s="19"/>
      <c r="Q15" s="14"/>
    </row>
    <row r="16" spans="1:17" ht="15">
      <c r="A16" s="14">
        <v>14</v>
      </c>
      <c r="B16" s="19" t="s">
        <v>186</v>
      </c>
      <c r="C16" s="19">
        <v>0.8</v>
      </c>
      <c r="D16" s="19">
        <f t="shared" si="3"/>
        <v>6.6720000000000006</v>
      </c>
      <c r="E16" s="20">
        <v>74</v>
      </c>
      <c r="F16" s="19">
        <v>7.4743000000000004</v>
      </c>
      <c r="G16" s="19">
        <v>1314.19</v>
      </c>
      <c r="H16" s="19">
        <v>186.55</v>
      </c>
      <c r="I16" s="19"/>
      <c r="J16" s="19">
        <f t="shared" si="0"/>
        <v>491.67</v>
      </c>
      <c r="K16" s="19">
        <f t="shared" si="1"/>
        <v>5.1999354571090936E-2</v>
      </c>
      <c r="L16" s="19">
        <f t="shared" si="5"/>
        <v>0.35853554976767199</v>
      </c>
      <c r="M16" s="46"/>
      <c r="N16" s="20"/>
      <c r="O16" s="20"/>
      <c r="P16" s="19"/>
      <c r="Q16" s="14"/>
    </row>
    <row r="17" spans="1:23" ht="27.95" customHeight="1">
      <c r="A17" s="14">
        <v>15</v>
      </c>
      <c r="B17" s="19" t="s">
        <v>187</v>
      </c>
      <c r="C17" s="19">
        <v>0.81</v>
      </c>
      <c r="D17" s="19">
        <f t="shared" si="3"/>
        <v>6.7554000000000007</v>
      </c>
      <c r="E17" s="20">
        <v>74</v>
      </c>
      <c r="F17" s="19">
        <v>7.4767999999999999</v>
      </c>
      <c r="G17" s="19">
        <v>1362.39</v>
      </c>
      <c r="H17" s="19">
        <v>178.77</v>
      </c>
      <c r="I17" s="19"/>
      <c r="J17" s="19">
        <f t="shared" si="0"/>
        <v>491.67</v>
      </c>
      <c r="K17" s="19">
        <f t="shared" si="1"/>
        <v>1.3876978566750967E-2</v>
      </c>
      <c r="L17" s="19">
        <f t="shared" si="5"/>
        <v>9.5681767217747918E-2</v>
      </c>
      <c r="M17" s="46"/>
      <c r="N17" s="20"/>
      <c r="O17" s="20"/>
      <c r="P17" s="19"/>
      <c r="Q17" s="14"/>
    </row>
    <row r="18" spans="1:23" ht="27.95" customHeight="1">
      <c r="A18" s="14">
        <v>16</v>
      </c>
      <c r="B18" s="19" t="s">
        <v>188</v>
      </c>
      <c r="C18" s="19">
        <v>0.81</v>
      </c>
      <c r="D18" s="19">
        <f t="shared" si="3"/>
        <v>6.7554000000000007</v>
      </c>
      <c r="E18" s="20">
        <v>53</v>
      </c>
      <c r="F18" s="19">
        <v>7.0380000000000003</v>
      </c>
      <c r="G18" s="19">
        <v>1232.53</v>
      </c>
      <c r="H18" s="19">
        <v>222.47</v>
      </c>
      <c r="I18" s="19"/>
      <c r="J18" s="19">
        <f t="shared" si="0"/>
        <v>491.67</v>
      </c>
      <c r="K18" s="19">
        <f t="shared" si="1"/>
        <v>0.60841063604322976</v>
      </c>
      <c r="L18" s="19">
        <f t="shared" si="5"/>
        <v>4.1949913355180692</v>
      </c>
      <c r="M18" s="46"/>
      <c r="N18" s="20"/>
      <c r="O18" s="20"/>
      <c r="P18" s="19"/>
      <c r="Q18" s="14"/>
    </row>
    <row r="19" spans="1:23" ht="27.95" customHeight="1">
      <c r="A19" s="14">
        <v>17</v>
      </c>
      <c r="B19" s="15" t="s">
        <v>63</v>
      </c>
      <c r="C19" s="16">
        <v>0.87</v>
      </c>
      <c r="D19" s="16">
        <f t="shared" si="3"/>
        <v>7.2557999999999998</v>
      </c>
      <c r="E19" s="14">
        <v>106.16</v>
      </c>
      <c r="F19" s="15">
        <v>6.9749999999999996</v>
      </c>
      <c r="G19" s="15">
        <v>1424.2550000000001</v>
      </c>
      <c r="H19" s="15">
        <v>213.21</v>
      </c>
      <c r="I19" s="19"/>
      <c r="J19" s="19">
        <f t="shared" si="0"/>
        <v>491.67</v>
      </c>
      <c r="K19" s="19">
        <f t="shared" si="1"/>
        <v>3.8137063111851499E-2</v>
      </c>
      <c r="L19" s="19">
        <f t="shared" si="5"/>
        <v>0.26295505015621606</v>
      </c>
      <c r="M19" s="46"/>
      <c r="N19" s="20"/>
      <c r="O19" s="20"/>
      <c r="P19" s="19"/>
      <c r="Q19" s="14"/>
    </row>
    <row r="20" spans="1:23" ht="27.95" customHeight="1">
      <c r="A20" s="14">
        <v>18</v>
      </c>
      <c r="B20" s="16" t="s">
        <v>64</v>
      </c>
      <c r="C20" s="16">
        <v>0.78</v>
      </c>
      <c r="D20" s="16">
        <f t="shared" si="3"/>
        <v>6.5052000000000003</v>
      </c>
      <c r="E20" s="14">
        <v>84.16</v>
      </c>
      <c r="F20" s="19">
        <v>6.8449799999999996</v>
      </c>
      <c r="G20" s="19">
        <v>1203.5260000000001</v>
      </c>
      <c r="H20" s="19">
        <v>222.863</v>
      </c>
      <c r="I20" s="19"/>
      <c r="J20" s="19">
        <f t="shared" si="0"/>
        <v>491.67</v>
      </c>
      <c r="K20" s="19">
        <f t="shared" si="1"/>
        <v>0.53838037104608638</v>
      </c>
      <c r="L20" s="19">
        <f t="shared" si="5"/>
        <v>3.7121326583627652</v>
      </c>
      <c r="M20" s="46"/>
      <c r="N20" s="20"/>
      <c r="O20" s="20"/>
      <c r="P20" s="19"/>
      <c r="Q20" s="53"/>
      <c r="R20" s="54"/>
      <c r="S20" s="54"/>
      <c r="T20" s="54"/>
      <c r="U20" s="54"/>
      <c r="V20" s="54"/>
      <c r="W20" s="54"/>
    </row>
    <row r="21" spans="1:23" ht="27.95" customHeight="1">
      <c r="A21" s="14">
        <v>19</v>
      </c>
      <c r="B21" s="16" t="s">
        <v>65</v>
      </c>
      <c r="C21" s="16">
        <v>0.67</v>
      </c>
      <c r="D21" s="16">
        <f t="shared" si="3"/>
        <v>5.5878000000000005</v>
      </c>
      <c r="E21" s="14">
        <v>86</v>
      </c>
      <c r="F21" s="19">
        <v>6.8777600000000003</v>
      </c>
      <c r="G21" s="19">
        <v>1171.53</v>
      </c>
      <c r="H21" s="19">
        <v>224.36600000000001</v>
      </c>
      <c r="I21" s="19"/>
      <c r="J21" s="19">
        <f t="shared" si="0"/>
        <v>491.67</v>
      </c>
      <c r="K21" s="19">
        <f t="shared" si="1"/>
        <v>0.87629715683922516</v>
      </c>
      <c r="L21" s="19">
        <f t="shared" si="5"/>
        <v>6.0420688964064571</v>
      </c>
      <c r="M21" s="46"/>
      <c r="N21" s="20"/>
      <c r="O21" s="20"/>
      <c r="P21" s="19"/>
      <c r="Q21" s="14"/>
    </row>
    <row r="22" spans="1:23" ht="27.95" customHeight="1">
      <c r="A22" s="14">
        <v>20</v>
      </c>
      <c r="B22" s="16" t="s">
        <v>66</v>
      </c>
      <c r="C22" s="16">
        <v>0.67</v>
      </c>
      <c r="D22" s="16">
        <f t="shared" si="3"/>
        <v>5.5878000000000005</v>
      </c>
      <c r="E22" s="14">
        <v>84.16</v>
      </c>
      <c r="F22" s="16">
        <v>6.8657199999999996</v>
      </c>
      <c r="G22" s="16">
        <v>1152.971</v>
      </c>
      <c r="H22" s="16">
        <v>225.84899999999999</v>
      </c>
      <c r="I22" s="19"/>
      <c r="J22" s="19">
        <f t="shared" si="0"/>
        <v>491.67</v>
      </c>
      <c r="K22" s="19">
        <f t="shared" si="1"/>
        <v>1.1144792200262839</v>
      </c>
      <c r="L22" s="19">
        <f t="shared" si="5"/>
        <v>7.684334222081227</v>
      </c>
      <c r="M22" s="46"/>
      <c r="N22" s="20"/>
      <c r="O22" s="20"/>
      <c r="P22" s="19"/>
      <c r="Q22" s="14"/>
    </row>
    <row r="23" spans="1:23" ht="27.95" customHeight="1">
      <c r="A23" s="14">
        <v>22</v>
      </c>
      <c r="B23" s="16" t="s">
        <v>189</v>
      </c>
      <c r="C23" s="16">
        <v>0.79</v>
      </c>
      <c r="D23" s="16">
        <f t="shared" si="3"/>
        <v>6.5886000000000005</v>
      </c>
      <c r="E23" s="14">
        <v>58.08</v>
      </c>
      <c r="F23" s="16">
        <v>7.02447</v>
      </c>
      <c r="G23" s="16">
        <v>1161</v>
      </c>
      <c r="H23" s="16">
        <v>224</v>
      </c>
      <c r="I23" s="19"/>
      <c r="J23" s="19">
        <f t="shared" si="0"/>
        <v>491.67</v>
      </c>
      <c r="K23" s="19">
        <f t="shared" si="1"/>
        <v>1.3422665015964694</v>
      </c>
      <c r="L23" s="19">
        <f t="shared" si="5"/>
        <v>9.2549275285076558</v>
      </c>
      <c r="M23" s="46"/>
      <c r="N23" s="20"/>
      <c r="O23" s="20"/>
      <c r="P23" s="19"/>
      <c r="Q23" s="14"/>
    </row>
    <row r="24" spans="1:23" ht="27.95" customHeight="1">
      <c r="A24" s="14">
        <v>23</v>
      </c>
      <c r="B24" s="16" t="s">
        <v>67</v>
      </c>
      <c r="C24" s="16">
        <v>0.8</v>
      </c>
      <c r="D24" s="16">
        <f t="shared" si="3"/>
        <v>6.6720000000000006</v>
      </c>
      <c r="E24" s="14">
        <v>66.099999999999994</v>
      </c>
      <c r="F24" s="16">
        <v>6.9207000000000001</v>
      </c>
      <c r="G24" s="16">
        <v>1121.81</v>
      </c>
      <c r="H24" s="16">
        <v>210.46</v>
      </c>
      <c r="I24" s="19"/>
      <c r="J24" s="19">
        <f t="shared" si="0"/>
        <v>491.67</v>
      </c>
      <c r="K24" s="19">
        <f t="shared" si="1"/>
        <v>0.75305713724374634</v>
      </c>
      <c r="L24" s="19">
        <f t="shared" si="5"/>
        <v>5.1923289612956305</v>
      </c>
      <c r="M24" s="46"/>
      <c r="N24" s="20"/>
      <c r="O24" s="20"/>
      <c r="P24" s="19"/>
      <c r="Q24" s="14"/>
    </row>
    <row r="25" spans="1:23" ht="27.95" customHeight="1">
      <c r="A25" s="14">
        <v>24</v>
      </c>
      <c r="B25" s="16" t="s">
        <v>68</v>
      </c>
      <c r="C25" s="16">
        <v>1.8</v>
      </c>
      <c r="D25" s="16">
        <f t="shared" si="3"/>
        <v>15.012</v>
      </c>
      <c r="E25" s="14">
        <v>132.20400000000001</v>
      </c>
      <c r="F25" s="16">
        <v>6.9207000000000001</v>
      </c>
      <c r="G25" s="16">
        <v>1121.81</v>
      </c>
      <c r="H25" s="16">
        <v>145.69999999999999</v>
      </c>
      <c r="I25" s="19"/>
      <c r="J25" s="19">
        <f t="shared" si="0"/>
        <v>491.67</v>
      </c>
      <c r="K25" s="19">
        <f t="shared" si="1"/>
        <v>3.2185001932015025E-3</v>
      </c>
      <c r="L25" s="19">
        <f t="shared" si="5"/>
        <v>2.2191558832124359E-2</v>
      </c>
      <c r="M25" s="46"/>
      <c r="N25" s="20"/>
      <c r="O25" s="20"/>
      <c r="P25" s="19"/>
      <c r="Q25" s="14"/>
    </row>
    <row r="26" spans="1:23" ht="27.95" customHeight="1">
      <c r="A26" s="14">
        <v>25</v>
      </c>
      <c r="B26" s="16" t="s">
        <v>190</v>
      </c>
      <c r="C26" s="16">
        <v>0.94</v>
      </c>
      <c r="D26" s="16">
        <f t="shared" si="3"/>
        <v>7.839599999999999</v>
      </c>
      <c r="E26" s="14">
        <v>87.12</v>
      </c>
      <c r="F26" s="16">
        <v>7.1146000000000003</v>
      </c>
      <c r="G26" s="16">
        <v>1467.45</v>
      </c>
      <c r="H26" s="16">
        <v>215.23</v>
      </c>
      <c r="I26" s="19"/>
      <c r="J26" s="19">
        <f t="shared" si="0"/>
        <v>491.67</v>
      </c>
      <c r="K26" s="19">
        <f t="shared" si="1"/>
        <v>3.8278010942712555E-2</v>
      </c>
      <c r="L26" s="19">
        <f t="shared" si="5"/>
        <v>0.26392688545000303</v>
      </c>
      <c r="M26" s="46"/>
      <c r="N26" s="20"/>
      <c r="O26" s="20"/>
      <c r="P26" s="19"/>
      <c r="Q26" s="14"/>
    </row>
    <row r="27" spans="1:23" ht="27.95" customHeight="1">
      <c r="A27" s="14">
        <v>26</v>
      </c>
      <c r="B27" s="16" t="s">
        <v>191</v>
      </c>
      <c r="C27" s="55">
        <v>0.93</v>
      </c>
      <c r="D27" s="16">
        <f t="shared" si="3"/>
        <v>7.7562000000000006</v>
      </c>
      <c r="E27" s="14">
        <v>86.09</v>
      </c>
      <c r="F27" s="15">
        <v>7.21</v>
      </c>
      <c r="G27" s="15">
        <v>1296.1300000000001</v>
      </c>
      <c r="H27" s="15">
        <v>226.66</v>
      </c>
      <c r="I27" s="19"/>
      <c r="J27" s="19">
        <f t="shared" si="0"/>
        <v>491.67</v>
      </c>
      <c r="K27" s="19">
        <f t="shared" si="1"/>
        <v>0.59981274557426834</v>
      </c>
      <c r="L27" s="19">
        <f t="shared" si="5"/>
        <v>4.1357088807345797</v>
      </c>
      <c r="M27" s="46"/>
      <c r="N27" s="20"/>
      <c r="O27" s="20"/>
      <c r="P27" s="19"/>
      <c r="Q27" s="14"/>
    </row>
    <row r="28" spans="1:23" ht="27.95" customHeight="1">
      <c r="A28" s="14">
        <v>27</v>
      </c>
      <c r="B28" s="56" t="s">
        <v>192</v>
      </c>
      <c r="C28" s="14">
        <v>1.1100000000000001</v>
      </c>
      <c r="D28" s="16">
        <f t="shared" si="3"/>
        <v>9.2574000000000005</v>
      </c>
      <c r="E28" s="14">
        <v>112.56</v>
      </c>
      <c r="F28" s="56">
        <v>6.9779999999999998</v>
      </c>
      <c r="G28" s="56">
        <v>1431.05</v>
      </c>
      <c r="H28" s="56">
        <v>217.55</v>
      </c>
      <c r="I28" s="19"/>
      <c r="J28" s="19">
        <f t="shared" si="0"/>
        <v>491.67</v>
      </c>
      <c r="K28" s="19">
        <f t="shared" si="1"/>
        <v>4.8570930834908779E-2</v>
      </c>
      <c r="L28" s="19">
        <f t="shared" si="5"/>
        <v>0.33489656810669599</v>
      </c>
      <c r="M28" s="57"/>
      <c r="N28" s="57"/>
      <c r="O28" s="57"/>
      <c r="P28" s="57"/>
      <c r="Q28" s="57"/>
    </row>
    <row r="29" spans="1:23" ht="27.95" customHeight="1">
      <c r="A29" s="14">
        <v>28</v>
      </c>
      <c r="B29" s="56" t="s">
        <v>193</v>
      </c>
      <c r="C29" s="14">
        <v>0.86</v>
      </c>
      <c r="D29" s="16">
        <f t="shared" si="3"/>
        <v>7.1723999999999997</v>
      </c>
      <c r="E29" s="14">
        <v>120.19</v>
      </c>
      <c r="F29" s="56">
        <v>6.9366599999999998</v>
      </c>
      <c r="G29" s="56">
        <v>1460.7929999999999</v>
      </c>
      <c r="H29" s="56">
        <v>207.78</v>
      </c>
      <c r="I29" s="19"/>
      <c r="J29" s="19">
        <f t="shared" si="0"/>
        <v>491.67</v>
      </c>
      <c r="K29" s="19">
        <f t="shared" si="1"/>
        <v>1.5580633538164839E-2</v>
      </c>
      <c r="L29" s="19">
        <f t="shared" si="5"/>
        <v>0.10742846824564656</v>
      </c>
      <c r="M29" s="57"/>
      <c r="N29" s="57"/>
      <c r="O29" s="57"/>
      <c r="P29" s="57"/>
      <c r="Q29" s="57"/>
    </row>
    <row r="30" spans="1:23" ht="27.95" customHeight="1">
      <c r="A30" s="14">
        <v>29</v>
      </c>
      <c r="B30" s="58" t="s">
        <v>194</v>
      </c>
      <c r="C30" s="58">
        <v>1.6539999999999999</v>
      </c>
      <c r="D30" s="16">
        <f t="shared" si="3"/>
        <v>13.794359999999999</v>
      </c>
      <c r="E30" s="14">
        <v>227.13</v>
      </c>
      <c r="F30" s="58">
        <v>3.8673000000000002</v>
      </c>
      <c r="G30" s="58">
        <v>1259.4059999999999</v>
      </c>
      <c r="H30" s="58">
        <v>160</v>
      </c>
      <c r="I30" s="19"/>
      <c r="J30" s="19">
        <f t="shared" si="0"/>
        <v>491.67</v>
      </c>
      <c r="K30" s="19">
        <f t="shared" si="1"/>
        <v>1.9160946845327727E-6</v>
      </c>
      <c r="L30" s="19">
        <f t="shared" si="5"/>
        <v>1.3211472849853466E-5</v>
      </c>
      <c r="M30" s="57"/>
      <c r="N30" s="57"/>
      <c r="O30" s="57"/>
      <c r="P30" s="57"/>
      <c r="Q30" s="57"/>
    </row>
    <row r="31" spans="1:23" ht="27.95" customHeight="1">
      <c r="A31" s="14">
        <v>30</v>
      </c>
      <c r="B31" s="56" t="s">
        <v>195</v>
      </c>
      <c r="C31" s="14">
        <v>1.5209999999999999</v>
      </c>
      <c r="D31" s="16">
        <f t="shared" si="3"/>
        <v>12.685139999999999</v>
      </c>
      <c r="E31" s="14">
        <v>182.13</v>
      </c>
      <c r="F31" s="56">
        <v>4.3369999999999997</v>
      </c>
      <c r="G31" s="56">
        <v>1015.2</v>
      </c>
      <c r="H31" s="56">
        <v>137</v>
      </c>
      <c r="I31" s="19"/>
      <c r="J31" s="19">
        <f t="shared" si="0"/>
        <v>491.67</v>
      </c>
      <c r="K31" s="19">
        <f t="shared" si="1"/>
        <v>1.6337495764371433E-5</v>
      </c>
      <c r="L31" s="19">
        <f t="shared" si="5"/>
        <v>1.1264703329534102E-4</v>
      </c>
      <c r="M31" s="57"/>
      <c r="N31" s="57"/>
      <c r="O31" s="57"/>
      <c r="P31" s="57"/>
      <c r="Q31" s="57"/>
    </row>
    <row r="32" spans="1:23" ht="27.95" customHeight="1">
      <c r="A32" s="14">
        <v>31</v>
      </c>
      <c r="B32" s="56" t="s">
        <v>196</v>
      </c>
      <c r="C32" s="14">
        <v>0.98</v>
      </c>
      <c r="D32" s="16">
        <f t="shared" si="3"/>
        <v>8.1731999999999996</v>
      </c>
      <c r="E32" s="14">
        <v>79.099999999999994</v>
      </c>
      <c r="F32" s="56">
        <v>7.0410000000000004</v>
      </c>
      <c r="G32" s="56">
        <v>1373.8</v>
      </c>
      <c r="H32" s="56">
        <v>214.98</v>
      </c>
      <c r="I32" s="19"/>
      <c r="J32" s="19">
        <f t="shared" si="0"/>
        <v>491.67</v>
      </c>
      <c r="K32" s="19">
        <f t="shared" si="1"/>
        <v>8.6505271191003957E-2</v>
      </c>
      <c r="L32" s="19">
        <f t="shared" si="5"/>
        <v>0.59645384486197228</v>
      </c>
      <c r="M32" s="57"/>
      <c r="N32" s="57"/>
      <c r="O32" s="57"/>
      <c r="P32" s="57"/>
      <c r="Q32" s="57"/>
    </row>
    <row r="33" spans="1:17" ht="15">
      <c r="A33" s="14">
        <v>32</v>
      </c>
      <c r="B33" s="56" t="s">
        <v>197</v>
      </c>
      <c r="C33" s="14">
        <v>0.95</v>
      </c>
      <c r="D33" s="16">
        <f t="shared" si="3"/>
        <v>7.9229999999999992</v>
      </c>
      <c r="E33" s="14">
        <v>93.12</v>
      </c>
      <c r="F33" s="56">
        <v>7.032</v>
      </c>
      <c r="G33" s="56">
        <v>1415.73</v>
      </c>
      <c r="H33" s="56">
        <v>211.63</v>
      </c>
      <c r="I33" s="19"/>
      <c r="J33" s="19">
        <f t="shared" si="0"/>
        <v>491.67</v>
      </c>
      <c r="K33" s="19">
        <f t="shared" si="1"/>
        <v>4.2536077700151255E-2</v>
      </c>
      <c r="L33" s="19">
        <f t="shared" si="5"/>
        <v>0.29328625574254291</v>
      </c>
      <c r="M33" s="57"/>
      <c r="N33" s="57"/>
      <c r="O33" s="57"/>
      <c r="P33" s="57"/>
      <c r="Q33" s="57"/>
    </row>
    <row r="34" spans="1:17" ht="15">
      <c r="A34" s="14">
        <v>33</v>
      </c>
      <c r="B34" s="58" t="s">
        <v>198</v>
      </c>
      <c r="C34" s="58">
        <v>1.3</v>
      </c>
      <c r="D34" s="16">
        <f t="shared" si="3"/>
        <v>10.842000000000001</v>
      </c>
      <c r="E34" s="16">
        <v>147</v>
      </c>
      <c r="F34" s="58">
        <v>6.9240000000000004</v>
      </c>
      <c r="G34" s="58">
        <v>1538.3</v>
      </c>
      <c r="H34" s="58">
        <v>200</v>
      </c>
      <c r="I34" s="19"/>
      <c r="J34" s="19">
        <f t="shared" si="0"/>
        <v>491.67</v>
      </c>
      <c r="K34" s="19">
        <f t="shared" si="1"/>
        <v>3.3029687600864611E-3</v>
      </c>
      <c r="L34" s="19">
        <f t="shared" si="5"/>
        <v>2.2773969600796147E-2</v>
      </c>
      <c r="M34" s="57"/>
      <c r="N34" s="57"/>
      <c r="O34" s="57"/>
      <c r="P34" s="57"/>
      <c r="Q34" s="57"/>
    </row>
    <row r="35" spans="1:17" ht="15">
      <c r="A35" s="14">
        <v>34</v>
      </c>
      <c r="B35" s="58" t="s">
        <v>199</v>
      </c>
      <c r="C35" s="58">
        <v>1.024</v>
      </c>
      <c r="D35" s="16">
        <f t="shared" si="3"/>
        <v>8.5401600000000002</v>
      </c>
      <c r="E35" s="14">
        <v>96.11</v>
      </c>
      <c r="F35" s="58">
        <v>6.9366700000000003</v>
      </c>
      <c r="G35" s="58">
        <v>1736.35</v>
      </c>
      <c r="H35" s="58">
        <v>220</v>
      </c>
      <c r="I35" s="19"/>
      <c r="J35" s="19">
        <f t="shared" si="0"/>
        <v>491.67</v>
      </c>
      <c r="K35" s="19">
        <f t="shared" si="1"/>
        <v>2.1407919651780876E-3</v>
      </c>
      <c r="L35" s="19">
        <f t="shared" si="5"/>
        <v>1.4760760599902913E-2</v>
      </c>
      <c r="M35" s="57"/>
      <c r="N35" s="57"/>
      <c r="O35" s="57"/>
      <c r="P35" s="57"/>
      <c r="Q35" s="57"/>
    </row>
    <row r="36" spans="1:17" ht="15">
      <c r="A36" s="14">
        <v>35</v>
      </c>
      <c r="B36" s="19" t="s">
        <v>200</v>
      </c>
      <c r="C36" s="19">
        <v>1.04</v>
      </c>
      <c r="D36" s="16">
        <f t="shared" si="3"/>
        <v>8.6736000000000004</v>
      </c>
      <c r="E36" s="19">
        <v>108.13</v>
      </c>
      <c r="F36" s="19">
        <v>7.8184399999999998</v>
      </c>
      <c r="G36" s="19">
        <v>1950.3</v>
      </c>
      <c r="H36" s="19">
        <v>194.36</v>
      </c>
      <c r="I36" s="19"/>
      <c r="J36" s="19">
        <f t="shared" si="0"/>
        <v>491.67</v>
      </c>
      <c r="K36" s="19">
        <f t="shared" si="1"/>
        <v>1.1759053126830847E-4</v>
      </c>
      <c r="L36" s="19">
        <f t="shared" si="5"/>
        <v>8.1078671309498689E-4</v>
      </c>
      <c r="M36" s="57"/>
      <c r="N36" s="57"/>
      <c r="O36" s="57"/>
      <c r="P36" s="57"/>
      <c r="Q36" s="57"/>
    </row>
    <row r="37" spans="1:17" ht="15">
      <c r="A37" s="14">
        <v>36</v>
      </c>
      <c r="B37" s="19" t="s">
        <v>201</v>
      </c>
      <c r="C37" s="19">
        <v>0.8</v>
      </c>
      <c r="D37" s="16">
        <f t="shared" si="3"/>
        <v>6.6720000000000006</v>
      </c>
      <c r="E37" s="19">
        <v>74.12</v>
      </c>
      <c r="F37" s="19">
        <v>7.4743000000000004</v>
      </c>
      <c r="G37" s="19">
        <v>1314.19</v>
      </c>
      <c r="H37" s="19">
        <v>186.55</v>
      </c>
      <c r="I37" s="19"/>
      <c r="J37" s="19">
        <f t="shared" si="0"/>
        <v>491.67</v>
      </c>
      <c r="K37" s="19">
        <f t="shared" si="1"/>
        <v>5.1999354571090936E-2</v>
      </c>
      <c r="L37" s="19">
        <f t="shared" si="5"/>
        <v>0.35853554976767199</v>
      </c>
      <c r="M37" s="57"/>
      <c r="N37" s="57"/>
      <c r="O37" s="57"/>
      <c r="P37" s="57"/>
      <c r="Q37" s="57"/>
    </row>
    <row r="38" spans="1:17" ht="15">
      <c r="A38" s="14">
        <v>37</v>
      </c>
      <c r="B38" s="19" t="s">
        <v>202</v>
      </c>
      <c r="C38" s="19">
        <v>0.81</v>
      </c>
      <c r="D38" s="16">
        <f t="shared" si="3"/>
        <v>6.7554000000000007</v>
      </c>
      <c r="E38" s="19">
        <v>74.12</v>
      </c>
      <c r="F38" s="19">
        <v>7.4767999999999999</v>
      </c>
      <c r="G38" s="19">
        <v>1362.39</v>
      </c>
      <c r="H38" s="19">
        <v>178.77</v>
      </c>
      <c r="I38" s="19"/>
      <c r="J38" s="19">
        <f t="shared" si="0"/>
        <v>491.67</v>
      </c>
      <c r="K38" s="19">
        <f t="shared" si="1"/>
        <v>1.3876978566750967E-2</v>
      </c>
      <c r="L38" s="19">
        <f t="shared" si="5"/>
        <v>9.5681767217747918E-2</v>
      </c>
      <c r="M38" s="57"/>
      <c r="N38" s="57"/>
      <c r="O38" s="57"/>
      <c r="P38" s="57"/>
      <c r="Q38" s="57"/>
    </row>
    <row r="39" spans="1:17" ht="15">
      <c r="A39" s="14">
        <v>38</v>
      </c>
      <c r="B39" s="56" t="s">
        <v>203</v>
      </c>
      <c r="C39" s="14">
        <v>0.79</v>
      </c>
      <c r="D39" s="16">
        <f t="shared" si="3"/>
        <v>6.5886000000000005</v>
      </c>
      <c r="E39" s="14">
        <v>46</v>
      </c>
      <c r="F39" s="56">
        <v>8.3209999999999997</v>
      </c>
      <c r="G39" s="56">
        <v>1718.21</v>
      </c>
      <c r="H39" s="56">
        <v>237.52</v>
      </c>
      <c r="I39" s="19"/>
      <c r="J39" s="19">
        <f t="shared" si="0"/>
        <v>491.67</v>
      </c>
      <c r="K39" s="19">
        <f t="shared" si="1"/>
        <v>0.2362899337646458</v>
      </c>
      <c r="L39" s="19">
        <f t="shared" si="5"/>
        <v>1.6292190933072326</v>
      </c>
      <c r="M39" s="57"/>
      <c r="N39" s="57"/>
      <c r="O39" s="57"/>
      <c r="P39" s="57"/>
      <c r="Q39" s="57"/>
    </row>
    <row r="40" spans="1:17" ht="15">
      <c r="A40" s="14">
        <v>39</v>
      </c>
      <c r="B40" s="56" t="s">
        <v>204</v>
      </c>
      <c r="C40" s="14">
        <v>0.79</v>
      </c>
      <c r="D40" s="16">
        <f t="shared" si="3"/>
        <v>6.5886000000000005</v>
      </c>
      <c r="E40" s="14">
        <v>60.06</v>
      </c>
      <c r="F40" s="56">
        <v>8.1170000000000009</v>
      </c>
      <c r="G40" s="56">
        <v>1580.92</v>
      </c>
      <c r="H40" s="56">
        <v>219.61</v>
      </c>
      <c r="I40" s="19"/>
      <c r="J40" s="19">
        <f t="shared" si="0"/>
        <v>491.67</v>
      </c>
      <c r="K40" s="19">
        <f t="shared" si="1"/>
        <v>0.1601928121369344</v>
      </c>
      <c r="L40" s="19">
        <f t="shared" si="5"/>
        <v>1.1045294396841625</v>
      </c>
      <c r="M40" s="57"/>
      <c r="N40" s="57"/>
      <c r="O40" s="57"/>
      <c r="P40" s="57"/>
      <c r="Q40" s="57"/>
    </row>
    <row r="41" spans="1:17" ht="15">
      <c r="A41" s="14">
        <v>40</v>
      </c>
      <c r="B41" s="58" t="s">
        <v>205</v>
      </c>
      <c r="C41" s="58">
        <v>0.8</v>
      </c>
      <c r="D41" s="16">
        <f t="shared" si="3"/>
        <v>6.6720000000000006</v>
      </c>
      <c r="E41" s="14">
        <v>60.1</v>
      </c>
      <c r="F41" s="58">
        <v>7.9973299999999998</v>
      </c>
      <c r="G41" s="58">
        <v>1569.7</v>
      </c>
      <c r="H41" s="58">
        <v>209.5</v>
      </c>
      <c r="I41" s="19"/>
      <c r="J41" s="19">
        <f t="shared" si="0"/>
        <v>491.67</v>
      </c>
      <c r="K41" s="19">
        <f t="shared" si="1"/>
        <v>6.1820574138583606E-2</v>
      </c>
      <c r="L41" s="19">
        <f t="shared" si="5"/>
        <v>0.42625285868553392</v>
      </c>
      <c r="M41" s="57"/>
      <c r="N41" s="57"/>
      <c r="O41" s="57"/>
      <c r="P41" s="57"/>
      <c r="Q41" s="57"/>
    </row>
    <row r="42" spans="1:17" ht="15">
      <c r="A42" s="14">
        <v>41</v>
      </c>
      <c r="B42" s="56" t="s">
        <v>206</v>
      </c>
      <c r="C42" s="14">
        <v>1.04</v>
      </c>
      <c r="D42" s="16">
        <f t="shared" si="3"/>
        <v>8.6736000000000004</v>
      </c>
      <c r="E42" s="14">
        <v>76.09</v>
      </c>
      <c r="F42" s="56">
        <v>8.2081999999999997</v>
      </c>
      <c r="G42" s="56">
        <v>2085.9</v>
      </c>
      <c r="H42" s="56">
        <v>203.54</v>
      </c>
      <c r="I42" s="19"/>
      <c r="J42" s="19">
        <f t="shared" si="0"/>
        <v>491.67</v>
      </c>
      <c r="K42" s="19">
        <f t="shared" si="1"/>
        <v>1.7639894613682389E-4</v>
      </c>
      <c r="L42" s="19">
        <f t="shared" si="5"/>
        <v>1.2162707336134007E-3</v>
      </c>
      <c r="M42" s="57"/>
      <c r="N42" s="57"/>
      <c r="O42" s="57"/>
      <c r="P42" s="57"/>
      <c r="Q42" s="57"/>
    </row>
    <row r="43" spans="1:17" ht="15">
      <c r="A43" s="14">
        <v>42</v>
      </c>
      <c r="B43" s="56" t="s">
        <v>207</v>
      </c>
      <c r="C43" s="59">
        <v>0.82</v>
      </c>
      <c r="D43" s="16">
        <f t="shared" si="3"/>
        <v>6.8387999999999991</v>
      </c>
      <c r="E43" s="14">
        <v>102.18</v>
      </c>
      <c r="F43" s="56">
        <v>7.86</v>
      </c>
      <c r="G43" s="56">
        <v>1761.26</v>
      </c>
      <c r="H43" s="56">
        <v>196.66</v>
      </c>
      <c r="I43" s="19"/>
      <c r="J43" s="19">
        <f t="shared" si="0"/>
        <v>491.67</v>
      </c>
      <c r="K43" s="19">
        <f t="shared" si="1"/>
        <v>1.5507491632069214E-3</v>
      </c>
      <c r="L43" s="19">
        <f t="shared" si="5"/>
        <v>1.0692415480311723E-2</v>
      </c>
      <c r="M43" s="57"/>
      <c r="N43" s="57"/>
      <c r="O43" s="57"/>
      <c r="P43" s="57"/>
      <c r="Q43" s="57"/>
    </row>
    <row r="44" spans="1:17" ht="15">
      <c r="A44" s="14">
        <v>43</v>
      </c>
      <c r="B44" s="58" t="s">
        <v>208</v>
      </c>
      <c r="C44" s="58">
        <v>0.81</v>
      </c>
      <c r="D44" s="16">
        <f t="shared" si="3"/>
        <v>6.7554000000000007</v>
      </c>
      <c r="E44" s="14">
        <v>74.12</v>
      </c>
      <c r="F44" s="58">
        <v>8.1359600000000007</v>
      </c>
      <c r="G44" s="58">
        <v>1582.4</v>
      </c>
      <c r="H44" s="58">
        <v>218.9</v>
      </c>
      <c r="I44" s="19"/>
      <c r="J44" s="19">
        <f t="shared" si="0"/>
        <v>491.67</v>
      </c>
      <c r="K44" s="19">
        <f t="shared" si="1"/>
        <v>0.15613232797831084</v>
      </c>
      <c r="L44" s="19">
        <f t="shared" si="5"/>
        <v>1.0765324014104531</v>
      </c>
      <c r="M44" s="57"/>
      <c r="N44" s="57"/>
      <c r="O44" s="57"/>
      <c r="P44" s="57"/>
      <c r="Q44" s="57"/>
    </row>
    <row r="45" spans="1:17" ht="15">
      <c r="A45" s="14">
        <v>44</v>
      </c>
      <c r="B45" s="56" t="s">
        <v>209</v>
      </c>
      <c r="C45" s="59">
        <v>0.96240000000000003</v>
      </c>
      <c r="D45" s="16">
        <f t="shared" si="3"/>
        <v>8.0264159999999993</v>
      </c>
      <c r="E45" s="56">
        <v>100.15</v>
      </c>
      <c r="F45" s="56">
        <v>6.2549999999999999</v>
      </c>
      <c r="G45" s="56">
        <v>912.87</v>
      </c>
      <c r="H45" s="56">
        <v>109.13</v>
      </c>
      <c r="I45" s="19"/>
      <c r="J45" s="19">
        <f t="shared" si="0"/>
        <v>491.67</v>
      </c>
      <c r="K45" s="19">
        <f t="shared" si="1"/>
        <v>1.5011597674670883E-4</v>
      </c>
      <c r="L45" s="19">
        <f t="shared" si="5"/>
        <v>1.0350496596685573E-3</v>
      </c>
      <c r="M45" s="57"/>
      <c r="N45" s="57"/>
      <c r="O45" s="57"/>
      <c r="P45" s="57"/>
      <c r="Q45" s="57"/>
    </row>
    <row r="46" spans="1:17" ht="15">
      <c r="A46" s="14">
        <v>45</v>
      </c>
      <c r="B46" s="56" t="s">
        <v>210</v>
      </c>
      <c r="C46" s="59">
        <v>1.0336000000000001</v>
      </c>
      <c r="D46" s="16">
        <f t="shared" si="3"/>
        <v>8.6202240000000003</v>
      </c>
      <c r="E46" s="59">
        <v>108.1378</v>
      </c>
      <c r="F46" s="56">
        <v>7.508</v>
      </c>
      <c r="G46" s="56">
        <v>1856.36</v>
      </c>
      <c r="H46" s="56">
        <v>199.07</v>
      </c>
      <c r="I46" s="19"/>
      <c r="J46" s="19">
        <f t="shared" si="0"/>
        <v>491.67</v>
      </c>
      <c r="K46" s="19">
        <f t="shared" si="1"/>
        <v>2.9460659373997319E-4</v>
      </c>
      <c r="L46" s="19">
        <f t="shared" si="5"/>
        <v>2.0313124638371149E-3</v>
      </c>
      <c r="M46" s="57"/>
      <c r="N46" s="57"/>
      <c r="O46" s="57"/>
      <c r="P46" s="57"/>
      <c r="Q46" s="57"/>
    </row>
    <row r="47" spans="1:17" ht="15">
      <c r="A47" s="14">
        <v>46</v>
      </c>
      <c r="B47" s="56" t="s">
        <v>211</v>
      </c>
      <c r="C47" s="59">
        <v>1.05</v>
      </c>
      <c r="D47" s="16">
        <f t="shared" si="3"/>
        <v>8.7569999999999997</v>
      </c>
      <c r="E47" s="59">
        <v>108.14</v>
      </c>
      <c r="F47" s="56">
        <v>6.9109999999999996</v>
      </c>
      <c r="G47" s="56">
        <v>1435.5</v>
      </c>
      <c r="H47" s="56">
        <v>165.16</v>
      </c>
      <c r="I47" s="19"/>
      <c r="J47" s="19">
        <f t="shared" si="0"/>
        <v>491.67</v>
      </c>
      <c r="K47" s="19">
        <f t="shared" si="1"/>
        <v>3.2050341175695056E-4</v>
      </c>
      <c r="L47" s="19">
        <f t="shared" si="5"/>
        <v>2.2098710240641738E-3</v>
      </c>
      <c r="M47" s="57"/>
      <c r="N47" s="57"/>
      <c r="O47" s="57"/>
      <c r="P47" s="57"/>
      <c r="Q47" s="57"/>
    </row>
    <row r="48" spans="1:17" ht="15">
      <c r="A48" s="14">
        <v>47</v>
      </c>
      <c r="B48" s="56" t="s">
        <v>212</v>
      </c>
      <c r="C48" s="59">
        <v>1.0341</v>
      </c>
      <c r="D48" s="16">
        <f t="shared" si="3"/>
        <v>8.6243940000000006</v>
      </c>
      <c r="E48" s="59">
        <v>108.14</v>
      </c>
      <c r="F48" s="56">
        <v>7.0350000000000001</v>
      </c>
      <c r="G48" s="56">
        <v>1511.08</v>
      </c>
      <c r="H48" s="56">
        <v>161.85</v>
      </c>
      <c r="I48" s="19"/>
      <c r="J48" s="19">
        <f t="shared" si="0"/>
        <v>491.67</v>
      </c>
      <c r="K48" s="19">
        <f t="shared" si="1"/>
        <v>9.6628541360943646E-5</v>
      </c>
      <c r="L48" s="19">
        <f t="shared" si="5"/>
        <v>6.6625379268370644E-4</v>
      </c>
      <c r="M48" s="57"/>
      <c r="N48" s="57"/>
      <c r="O48" s="57"/>
      <c r="P48" s="57"/>
      <c r="Q48" s="57"/>
    </row>
    <row r="49" spans="1:17" ht="15">
      <c r="A49" s="14">
        <v>48</v>
      </c>
      <c r="B49" s="56" t="s">
        <v>213</v>
      </c>
      <c r="C49" s="14">
        <v>1.27</v>
      </c>
      <c r="D49" s="16">
        <f t="shared" si="3"/>
        <v>10.591799999999999</v>
      </c>
      <c r="E49" s="59">
        <v>110.11</v>
      </c>
      <c r="F49" s="56">
        <v>6.9242999999999997</v>
      </c>
      <c r="G49" s="56">
        <v>1884.547</v>
      </c>
      <c r="H49" s="56">
        <v>186.06</v>
      </c>
      <c r="I49" s="19"/>
      <c r="J49" s="19">
        <f t="shared" si="0"/>
        <v>491.67</v>
      </c>
      <c r="K49" s="19">
        <f t="shared" si="1"/>
        <v>1.2078101425605323E-5</v>
      </c>
      <c r="L49" s="19">
        <f t="shared" si="5"/>
        <v>8.3278509329548695E-5</v>
      </c>
      <c r="M49" s="57"/>
      <c r="N49" s="57"/>
      <c r="O49" s="57"/>
      <c r="P49" s="57"/>
      <c r="Q49" s="57"/>
    </row>
    <row r="50" spans="1:17" ht="15">
      <c r="A50" s="14">
        <v>49</v>
      </c>
      <c r="B50" s="58" t="s">
        <v>214</v>
      </c>
      <c r="C50" s="59">
        <v>1.0989</v>
      </c>
      <c r="D50" s="16">
        <f t="shared" si="3"/>
        <v>9.1648259999999997</v>
      </c>
      <c r="E50" s="59">
        <v>144.16999999999999</v>
      </c>
      <c r="F50" s="58">
        <v>7.2842099999999999</v>
      </c>
      <c r="G50" s="58">
        <v>2077.56</v>
      </c>
      <c r="H50" s="58">
        <v>184</v>
      </c>
      <c r="I50" s="19"/>
      <c r="J50" s="19">
        <f t="shared" si="0"/>
        <v>491.67</v>
      </c>
      <c r="K50" s="19">
        <f t="shared" si="1"/>
        <v>1.9033888003746874E-6</v>
      </c>
      <c r="L50" s="19">
        <f t="shared" si="5"/>
        <v>1.3123865778583468E-5</v>
      </c>
      <c r="M50" s="57"/>
      <c r="N50" s="57"/>
      <c r="O50" s="57"/>
      <c r="P50" s="57"/>
      <c r="Q50" s="57"/>
    </row>
    <row r="51" spans="1:17" ht="15">
      <c r="A51" s="14">
        <v>50</v>
      </c>
      <c r="B51" s="58" t="s">
        <v>215</v>
      </c>
      <c r="C51" s="59">
        <v>1.0178</v>
      </c>
      <c r="D51" s="16">
        <f t="shared" si="3"/>
        <v>8.4884520000000006</v>
      </c>
      <c r="E51" s="59" t="s">
        <v>216</v>
      </c>
      <c r="F51" s="58">
        <v>7.0059199999999997</v>
      </c>
      <c r="G51" s="58">
        <v>1493</v>
      </c>
      <c r="H51" s="58">
        <v>160</v>
      </c>
      <c r="I51" s="19"/>
      <c r="J51" s="19">
        <f t="shared" si="0"/>
        <v>491.67</v>
      </c>
      <c r="K51" s="19">
        <f t="shared" si="1"/>
        <v>9.1426999289996185E-5</v>
      </c>
      <c r="L51" s="19">
        <f t="shared" si="5"/>
        <v>6.3038916010452369E-4</v>
      </c>
      <c r="M51" s="57"/>
      <c r="N51" s="57"/>
      <c r="O51" s="57"/>
      <c r="P51" s="57"/>
      <c r="Q51" s="57"/>
    </row>
    <row r="52" spans="1:17" ht="15">
      <c r="A52" s="14">
        <v>51</v>
      </c>
      <c r="B52" s="58" t="s">
        <v>217</v>
      </c>
      <c r="C52" s="59">
        <v>1.071</v>
      </c>
      <c r="D52" s="16">
        <f t="shared" si="3"/>
        <v>8.9321399999999986</v>
      </c>
      <c r="E52" s="56">
        <v>94.11</v>
      </c>
      <c r="F52" s="58">
        <v>7.1361699999999999</v>
      </c>
      <c r="G52" s="58">
        <v>1518.1</v>
      </c>
      <c r="H52" s="58">
        <v>175</v>
      </c>
      <c r="I52" s="19"/>
      <c r="J52" s="19">
        <f t="shared" si="0"/>
        <v>491.67</v>
      </c>
      <c r="K52" s="19">
        <f t="shared" si="1"/>
        <v>5.5939338092994952E-4</v>
      </c>
      <c r="L52" s="19">
        <f t="shared" si="5"/>
        <v>3.8570173615120017E-3</v>
      </c>
      <c r="M52" s="57"/>
      <c r="N52" s="57"/>
      <c r="O52" s="57"/>
      <c r="P52" s="57"/>
      <c r="Q52" s="57"/>
    </row>
    <row r="53" spans="1:17" ht="15">
      <c r="A53" s="14">
        <v>52</v>
      </c>
      <c r="B53" s="58" t="s">
        <v>218</v>
      </c>
      <c r="C53" s="59">
        <v>1.05</v>
      </c>
      <c r="D53" s="16">
        <f t="shared" si="3"/>
        <v>8.7569999999999997</v>
      </c>
      <c r="E53" s="59">
        <v>108.14</v>
      </c>
      <c r="F53" s="58">
        <v>6.9794299999999998</v>
      </c>
      <c r="G53" s="58">
        <v>1479.4</v>
      </c>
      <c r="H53" s="58">
        <v>170</v>
      </c>
      <c r="I53" s="19"/>
      <c r="J53" s="19">
        <f t="shared" si="0"/>
        <v>491.67</v>
      </c>
      <c r="K53" s="19">
        <f t="shared" si="1"/>
        <v>3.6600037040864913E-4</v>
      </c>
      <c r="L53" s="19">
        <f t="shared" si="5"/>
        <v>2.5235725539676356E-3</v>
      </c>
      <c r="M53" s="57"/>
      <c r="N53" s="57"/>
      <c r="O53" s="57"/>
      <c r="P53" s="57"/>
      <c r="Q53" s="57"/>
    </row>
    <row r="54" spans="1:17" ht="15">
      <c r="A54" s="14">
        <v>53</v>
      </c>
      <c r="B54" s="58" t="s">
        <v>219</v>
      </c>
      <c r="C54" s="59">
        <v>1.03</v>
      </c>
      <c r="D54" s="16">
        <f t="shared" si="3"/>
        <v>8.5901999999999994</v>
      </c>
      <c r="E54" s="59">
        <v>108.14</v>
      </c>
      <c r="F54" s="58">
        <v>7.6233599999999999</v>
      </c>
      <c r="G54" s="58">
        <v>1907.24</v>
      </c>
      <c r="H54" s="58">
        <v>201</v>
      </c>
      <c r="I54" s="19"/>
      <c r="J54" s="19">
        <f t="shared" si="0"/>
        <v>491.67</v>
      </c>
      <c r="K54" s="19">
        <f t="shared" si="1"/>
        <v>2.6363814498619266E-4</v>
      </c>
      <c r="L54" s="19">
        <f t="shared" si="5"/>
        <v>1.8177850096797983E-3</v>
      </c>
      <c r="M54" s="57"/>
      <c r="N54" s="57"/>
      <c r="O54" s="57"/>
      <c r="P54" s="57"/>
      <c r="Q54" s="57"/>
    </row>
    <row r="55" spans="1:17" ht="15">
      <c r="A55" s="14">
        <v>54</v>
      </c>
      <c r="B55" s="56" t="s">
        <v>220</v>
      </c>
      <c r="C55" s="59">
        <v>1.29</v>
      </c>
      <c r="D55" s="16">
        <f t="shared" si="3"/>
        <v>10.758599999999999</v>
      </c>
      <c r="E55" s="59">
        <v>96.94</v>
      </c>
      <c r="F55" s="56">
        <v>6.9649999999999999</v>
      </c>
      <c r="G55" s="56">
        <v>1141.9000000000001</v>
      </c>
      <c r="H55" s="56">
        <v>231.9</v>
      </c>
      <c r="I55" s="19"/>
      <c r="J55" s="19">
        <f t="shared" si="0"/>
        <v>491.67</v>
      </c>
      <c r="K55" s="19">
        <f t="shared" si="1"/>
        <v>2.1247079765928421</v>
      </c>
      <c r="L55" s="19">
        <f t="shared" si="5"/>
        <v>14.649861498607645</v>
      </c>
      <c r="M55" s="57"/>
      <c r="N55" s="57"/>
      <c r="O55" s="57"/>
      <c r="P55" s="57"/>
      <c r="Q55" s="57"/>
    </row>
    <row r="56" spans="1:17" ht="15">
      <c r="A56" s="14">
        <v>55</v>
      </c>
      <c r="B56" s="56" t="s">
        <v>221</v>
      </c>
      <c r="C56" s="59">
        <v>1.63</v>
      </c>
      <c r="D56" s="16">
        <f t="shared" si="3"/>
        <v>13.594199999999999</v>
      </c>
      <c r="E56" s="59">
        <v>165.82</v>
      </c>
      <c r="F56" s="56">
        <v>6.98</v>
      </c>
      <c r="G56" s="56">
        <v>1386.92</v>
      </c>
      <c r="H56" s="56">
        <v>217.53</v>
      </c>
      <c r="I56" s="19"/>
      <c r="J56" s="19">
        <f t="shared" si="0"/>
        <v>491.67</v>
      </c>
      <c r="K56" s="19">
        <f t="shared" si="1"/>
        <v>7.7739224455728395E-2</v>
      </c>
      <c r="L56" s="19">
        <f t="shared" si="5"/>
        <v>0.53601195262224721</v>
      </c>
      <c r="M56" s="57"/>
      <c r="N56" s="57"/>
      <c r="O56" s="57"/>
      <c r="P56" s="57"/>
      <c r="Q56" s="57"/>
    </row>
    <row r="57" spans="1:17" ht="15">
      <c r="A57" s="14">
        <v>56</v>
      </c>
      <c r="B57" s="16" t="s">
        <v>222</v>
      </c>
      <c r="C57" s="16">
        <v>0.67</v>
      </c>
      <c r="D57" s="16">
        <f t="shared" si="3"/>
        <v>5.5878000000000005</v>
      </c>
      <c r="E57" s="59">
        <v>84.16</v>
      </c>
      <c r="F57" s="16">
        <v>6.8657199999999996</v>
      </c>
      <c r="G57" s="16">
        <v>1152.971</v>
      </c>
      <c r="H57" s="16">
        <v>225.84899999999999</v>
      </c>
      <c r="I57" s="19"/>
      <c r="J57" s="19">
        <f t="shared" si="0"/>
        <v>491.67</v>
      </c>
      <c r="K57" s="19">
        <f t="shared" si="1"/>
        <v>1.1144792200262839</v>
      </c>
      <c r="L57" s="19">
        <f t="shared" si="5"/>
        <v>7.684334222081227</v>
      </c>
      <c r="M57" s="57"/>
      <c r="N57" s="57"/>
      <c r="O57" s="57"/>
      <c r="P57" s="57"/>
      <c r="Q57" s="57"/>
    </row>
    <row r="58" spans="1:17" ht="15">
      <c r="A58" s="14">
        <v>57</v>
      </c>
      <c r="B58" s="16" t="s">
        <v>223</v>
      </c>
      <c r="C58" s="16">
        <v>0.8</v>
      </c>
      <c r="D58" s="16">
        <f t="shared" si="3"/>
        <v>6.6720000000000006</v>
      </c>
      <c r="E58" s="59">
        <v>66.101100000000002</v>
      </c>
      <c r="F58" s="16">
        <v>6.9207000000000001</v>
      </c>
      <c r="G58" s="16">
        <v>1121.81</v>
      </c>
      <c r="H58" s="16">
        <v>210.46</v>
      </c>
      <c r="I58" s="19"/>
      <c r="J58" s="19">
        <f t="shared" si="0"/>
        <v>491.67</v>
      </c>
      <c r="K58" s="19">
        <f t="shared" si="1"/>
        <v>0.75305713724374634</v>
      </c>
      <c r="L58" s="19">
        <f t="shared" si="5"/>
        <v>5.1923289612956305</v>
      </c>
      <c r="M58" s="57"/>
      <c r="N58" s="57"/>
      <c r="O58" s="57"/>
      <c r="P58" s="57"/>
      <c r="Q58" s="57"/>
    </row>
    <row r="59" spans="1:17" ht="15">
      <c r="A59" s="14">
        <v>58</v>
      </c>
      <c r="B59" s="56" t="s">
        <v>224</v>
      </c>
      <c r="C59" s="59">
        <v>0.96</v>
      </c>
      <c r="D59" s="16">
        <f t="shared" si="3"/>
        <v>8.0063999999999993</v>
      </c>
      <c r="E59" s="59">
        <v>88.54</v>
      </c>
      <c r="F59" s="56">
        <v>6.1609999999999996</v>
      </c>
      <c r="G59" s="56">
        <v>783.45</v>
      </c>
      <c r="H59" s="56">
        <v>179.7</v>
      </c>
      <c r="I59" s="19"/>
      <c r="J59" s="19">
        <f t="shared" si="0"/>
        <v>491.67</v>
      </c>
      <c r="K59" s="19">
        <f t="shared" si="1"/>
        <v>1.2235963955242222</v>
      </c>
      <c r="L59" s="19">
        <f t="shared" si="5"/>
        <v>8.4366971471395118</v>
      </c>
      <c r="M59" s="57"/>
      <c r="N59" s="57"/>
      <c r="O59" s="57"/>
      <c r="P59" s="57"/>
      <c r="Q59" s="57"/>
    </row>
    <row r="60" spans="1:17" ht="15">
      <c r="A60" s="14">
        <v>59</v>
      </c>
      <c r="B60" s="16" t="s">
        <v>225</v>
      </c>
      <c r="C60" s="55">
        <v>0.93</v>
      </c>
      <c r="D60" s="16">
        <f t="shared" si="3"/>
        <v>7.7562000000000006</v>
      </c>
      <c r="E60" s="59">
        <v>86.09</v>
      </c>
      <c r="F60" s="15">
        <v>7.21</v>
      </c>
      <c r="G60" s="15">
        <v>1296.1300000000001</v>
      </c>
      <c r="H60" s="15">
        <v>226.66</v>
      </c>
      <c r="I60" s="19"/>
      <c r="J60" s="19">
        <f t="shared" si="0"/>
        <v>491.67</v>
      </c>
      <c r="K60" s="19">
        <f t="shared" si="1"/>
        <v>0.59981274557426834</v>
      </c>
      <c r="L60" s="19">
        <f t="shared" si="5"/>
        <v>4.1357088807345797</v>
      </c>
      <c r="M60" s="57"/>
      <c r="N60" s="57"/>
      <c r="O60" s="57"/>
      <c r="P60" s="57"/>
      <c r="Q60" s="57"/>
    </row>
    <row r="61" spans="1:17" ht="15">
      <c r="A61" s="14">
        <v>60</v>
      </c>
      <c r="B61" s="58" t="s">
        <v>226</v>
      </c>
      <c r="C61" s="59">
        <v>0.90900000000000003</v>
      </c>
      <c r="D61" s="16">
        <f t="shared" si="3"/>
        <v>7.5810599999999999</v>
      </c>
      <c r="E61" s="59">
        <v>104.15</v>
      </c>
      <c r="F61" s="58">
        <v>6.9240899999999996</v>
      </c>
      <c r="G61" s="58">
        <v>1420</v>
      </c>
      <c r="H61" s="58">
        <v>206</v>
      </c>
      <c r="I61" s="19"/>
      <c r="J61" s="19">
        <f t="shared" si="0"/>
        <v>491.67</v>
      </c>
      <c r="K61" s="19">
        <f t="shared" si="1"/>
        <v>2.076302288315008E-2</v>
      </c>
      <c r="L61" s="19">
        <f t="shared" si="5"/>
        <v>0.14316104277931979</v>
      </c>
      <c r="M61" s="57"/>
      <c r="N61" s="57"/>
      <c r="O61" s="57"/>
      <c r="P61" s="57"/>
      <c r="Q61" s="57"/>
    </row>
    <row r="62" spans="1:17" ht="15">
      <c r="A62" s="14">
        <v>61</v>
      </c>
      <c r="B62" s="56" t="s">
        <v>227</v>
      </c>
      <c r="C62" s="60">
        <v>0.91100000000000003</v>
      </c>
      <c r="D62" s="16">
        <f t="shared" si="3"/>
        <v>7.5977399999999999</v>
      </c>
      <c r="E62" s="61">
        <v>118.18</v>
      </c>
      <c r="F62" s="56">
        <v>6.923</v>
      </c>
      <c r="G62" s="56">
        <v>1486.88</v>
      </c>
      <c r="H62" s="56">
        <v>202.4</v>
      </c>
      <c r="I62" s="19"/>
      <c r="J62" s="19">
        <f t="shared" si="0"/>
        <v>491.67</v>
      </c>
      <c r="K62" s="19">
        <f t="shared" si="1"/>
        <v>7.2972530512856989E-3</v>
      </c>
      <c r="L62" s="19">
        <f t="shared" si="5"/>
        <v>5.031455978861489E-2</v>
      </c>
      <c r="M62" s="57"/>
      <c r="N62" s="57"/>
      <c r="O62" s="57"/>
      <c r="P62" s="57"/>
      <c r="Q62" s="57"/>
    </row>
    <row r="63" spans="1:17" ht="15">
      <c r="A63" s="14">
        <v>62</v>
      </c>
      <c r="B63" s="58" t="s">
        <v>228</v>
      </c>
      <c r="C63" s="59">
        <v>1.46</v>
      </c>
      <c r="D63" s="16">
        <f t="shared" si="3"/>
        <v>12.176399999999999</v>
      </c>
      <c r="E63" s="59">
        <v>131.38999999999999</v>
      </c>
      <c r="F63" s="58">
        <v>7.0280800000000001</v>
      </c>
      <c r="G63" s="58">
        <v>1315.04</v>
      </c>
      <c r="H63" s="58">
        <v>230</v>
      </c>
      <c r="I63" s="19"/>
      <c r="J63" s="19">
        <f t="shared" si="0"/>
        <v>491.67</v>
      </c>
      <c r="K63" s="19">
        <f t="shared" si="1"/>
        <v>0.39529311372648157</v>
      </c>
      <c r="L63" s="19">
        <f t="shared" si="5"/>
        <v>2.7255460191440903</v>
      </c>
      <c r="M63" s="57"/>
      <c r="N63" s="57"/>
      <c r="O63" s="57"/>
      <c r="P63" s="57"/>
      <c r="Q63" s="57"/>
    </row>
    <row r="64" spans="1:17" ht="15">
      <c r="A64" s="14">
        <v>63</v>
      </c>
      <c r="B64" s="56" t="s">
        <v>229</v>
      </c>
      <c r="C64" s="59">
        <v>1.21</v>
      </c>
      <c r="D64" s="16">
        <f t="shared" si="3"/>
        <v>10.0914</v>
      </c>
      <c r="E64" s="59">
        <v>96.94</v>
      </c>
      <c r="F64" s="56">
        <v>6.9720000000000004</v>
      </c>
      <c r="G64" s="56">
        <v>1099.4000000000001</v>
      </c>
      <c r="H64" s="56">
        <v>237.2</v>
      </c>
      <c r="I64" s="19"/>
      <c r="J64" s="19">
        <f t="shared" si="0"/>
        <v>491.67</v>
      </c>
      <c r="K64" s="19">
        <f t="shared" si="1"/>
        <v>4.2023983263403588</v>
      </c>
      <c r="L64" s="19">
        <f t="shared" si="5"/>
        <v>28.975536460116771</v>
      </c>
      <c r="M64" s="57"/>
      <c r="N64" s="57"/>
      <c r="O64" s="57"/>
      <c r="P64" s="57"/>
      <c r="Q64" s="57"/>
    </row>
    <row r="65" spans="1:17" ht="15">
      <c r="A65" s="14">
        <v>64</v>
      </c>
      <c r="B65" s="56" t="s">
        <v>230</v>
      </c>
      <c r="C65" s="59">
        <v>1.46</v>
      </c>
      <c r="D65" s="16">
        <f t="shared" si="3"/>
        <v>12.176399999999999</v>
      </c>
      <c r="E65" s="59">
        <v>131.38999999999999</v>
      </c>
      <c r="F65" s="56">
        <v>6.5179999999999998</v>
      </c>
      <c r="G65" s="56">
        <v>1018.6</v>
      </c>
      <c r="H65" s="56">
        <v>192.7</v>
      </c>
      <c r="I65" s="19"/>
      <c r="J65" s="19">
        <f t="shared" si="0"/>
        <v>491.67</v>
      </c>
      <c r="K65" s="19">
        <f t="shared" si="1"/>
        <v>0.32996492481535955</v>
      </c>
      <c r="L65" s="19">
        <f t="shared" si="5"/>
        <v>2.2751081566019038</v>
      </c>
      <c r="M65" s="57"/>
      <c r="N65" s="57"/>
      <c r="O65" s="57"/>
      <c r="P65" s="57"/>
      <c r="Q65" s="57"/>
    </row>
    <row r="66" spans="1:17" ht="15">
      <c r="A66" s="14">
        <v>65</v>
      </c>
      <c r="B66" s="58" t="s">
        <v>231</v>
      </c>
      <c r="C66" s="59">
        <v>0.91</v>
      </c>
      <c r="D66" s="16">
        <f t="shared" si="3"/>
        <v>7.5894000000000004</v>
      </c>
      <c r="E66" s="59">
        <v>62.498699999999999</v>
      </c>
      <c r="F66" s="58">
        <v>6.4971199999999998</v>
      </c>
      <c r="G66" s="58">
        <v>783.4</v>
      </c>
      <c r="H66" s="58">
        <v>230</v>
      </c>
      <c r="I66" s="19"/>
      <c r="J66" s="19">
        <f t="shared" si="0"/>
        <v>491.67</v>
      </c>
      <c r="K66" s="19">
        <f t="shared" si="1"/>
        <v>23.847206344654186</v>
      </c>
      <c r="L66" s="19">
        <f t="shared" si="5"/>
        <v>164.42648774639059</v>
      </c>
      <c r="M66" s="57"/>
      <c r="N66" s="57"/>
      <c r="O66" s="57"/>
      <c r="P66" s="57"/>
      <c r="Q66" s="57"/>
    </row>
    <row r="67" spans="1:17" ht="15">
      <c r="A67" s="14">
        <v>66</v>
      </c>
      <c r="B67" s="56" t="s">
        <v>232</v>
      </c>
      <c r="C67" s="59">
        <v>1.5</v>
      </c>
      <c r="D67" s="16">
        <f t="shared" si="3"/>
        <v>12.51</v>
      </c>
      <c r="E67" s="59">
        <v>119.38</v>
      </c>
      <c r="F67" s="56">
        <v>6.4930000000000003</v>
      </c>
      <c r="G67" s="56">
        <v>929.44</v>
      </c>
      <c r="H67" s="56">
        <v>196.03</v>
      </c>
      <c r="I67" s="19"/>
      <c r="J67" s="19">
        <f t="shared" ref="J67:J91" si="7">459.67+32+I67*1.8</f>
        <v>491.67</v>
      </c>
      <c r="K67" s="19">
        <f t="shared" ref="K67:K91" si="8">(10^(F67-G67/(H67+I67)))/(7.5*6.895)</f>
        <v>1.0916649364119468</v>
      </c>
      <c r="L67" s="19">
        <f t="shared" si="5"/>
        <v>7.5270297365603733</v>
      </c>
      <c r="M67" s="57"/>
      <c r="N67" s="57"/>
      <c r="O67" s="57"/>
      <c r="P67" s="57"/>
      <c r="Q67" s="57"/>
    </row>
    <row r="68" spans="1:17" ht="15">
      <c r="A68" s="14">
        <v>67</v>
      </c>
      <c r="B68" s="56" t="s">
        <v>233</v>
      </c>
      <c r="C68" s="59">
        <v>0.78</v>
      </c>
      <c r="D68" s="16">
        <f t="shared" ref="D68:D91" si="9">8.34*C68</f>
        <v>6.5052000000000003</v>
      </c>
      <c r="E68" s="59">
        <v>84.16</v>
      </c>
      <c r="F68" s="56">
        <v>6.8410000000000002</v>
      </c>
      <c r="G68" s="56">
        <v>1201.53</v>
      </c>
      <c r="H68" s="56">
        <v>222.65</v>
      </c>
      <c r="I68" s="19"/>
      <c r="J68" s="19">
        <f t="shared" si="7"/>
        <v>491.67</v>
      </c>
      <c r="K68" s="19">
        <f t="shared" si="8"/>
        <v>0.5381554246142638</v>
      </c>
      <c r="L68" s="19">
        <f t="shared" si="5"/>
        <v>3.7105816527153488</v>
      </c>
      <c r="M68" s="57"/>
      <c r="N68" s="57"/>
      <c r="O68" s="57"/>
      <c r="P68" s="57"/>
      <c r="Q68" s="57"/>
    </row>
    <row r="69" spans="1:17" ht="15">
      <c r="A69" s="14">
        <v>68</v>
      </c>
      <c r="B69" s="16" t="s">
        <v>234</v>
      </c>
      <c r="C69" s="16">
        <v>0.78</v>
      </c>
      <c r="D69" s="16">
        <f t="shared" si="9"/>
        <v>6.5052000000000003</v>
      </c>
      <c r="E69" s="59">
        <v>84.16</v>
      </c>
      <c r="F69" s="19">
        <v>6.8449799999999996</v>
      </c>
      <c r="G69" s="19">
        <v>1203.5260000000001</v>
      </c>
      <c r="H69" s="19">
        <v>222.863</v>
      </c>
      <c r="I69" s="19"/>
      <c r="J69" s="19">
        <f t="shared" si="7"/>
        <v>491.67</v>
      </c>
      <c r="K69" s="19">
        <f t="shared" si="8"/>
        <v>0.53838037104608638</v>
      </c>
      <c r="L69" s="19">
        <f t="shared" ref="L69:L91" si="10">K69*6.895</f>
        <v>3.7121326583627652</v>
      </c>
      <c r="M69" s="57"/>
      <c r="N69" s="57"/>
      <c r="O69" s="57"/>
      <c r="P69" s="57"/>
      <c r="Q69" s="57"/>
    </row>
    <row r="70" spans="1:17" ht="15">
      <c r="A70" s="14">
        <v>69</v>
      </c>
      <c r="B70" s="16" t="s">
        <v>235</v>
      </c>
      <c r="C70" s="16">
        <v>0.67</v>
      </c>
      <c r="D70" s="16">
        <f t="shared" si="9"/>
        <v>5.5878000000000005</v>
      </c>
      <c r="E70" s="59">
        <v>86.17</v>
      </c>
      <c r="F70" s="19">
        <v>6.8777600000000003</v>
      </c>
      <c r="G70" s="19">
        <v>1171.53</v>
      </c>
      <c r="H70" s="19">
        <v>224.36600000000001</v>
      </c>
      <c r="I70" s="19"/>
      <c r="J70" s="19">
        <f t="shared" si="7"/>
        <v>491.67</v>
      </c>
      <c r="K70" s="19">
        <f t="shared" si="8"/>
        <v>0.87629715683922516</v>
      </c>
      <c r="L70" s="19">
        <f t="shared" si="10"/>
        <v>6.0420688964064571</v>
      </c>
      <c r="M70" s="57"/>
      <c r="N70" s="57"/>
      <c r="O70" s="57"/>
      <c r="P70" s="57"/>
      <c r="Q70" s="57"/>
    </row>
    <row r="71" spans="1:17" ht="15">
      <c r="A71" s="14">
        <v>70</v>
      </c>
      <c r="B71" s="56" t="s">
        <v>236</v>
      </c>
      <c r="C71" s="59">
        <v>1.2350000000000001</v>
      </c>
      <c r="D71" s="16">
        <f t="shared" si="9"/>
        <v>10.299900000000001</v>
      </c>
      <c r="E71" s="59">
        <v>98.97</v>
      </c>
      <c r="F71" s="56">
        <v>7.0250000000000004</v>
      </c>
      <c r="G71" s="56">
        <v>1272.3</v>
      </c>
      <c r="H71" s="56">
        <v>222.9</v>
      </c>
      <c r="I71" s="19"/>
      <c r="J71" s="19">
        <f t="shared" si="7"/>
        <v>491.67</v>
      </c>
      <c r="K71" s="19">
        <f t="shared" si="8"/>
        <v>0.40129494166887447</v>
      </c>
      <c r="L71" s="19">
        <f t="shared" si="10"/>
        <v>2.7669286228068892</v>
      </c>
      <c r="M71" s="57"/>
      <c r="N71" s="57"/>
      <c r="O71" s="57"/>
      <c r="P71" s="57"/>
      <c r="Q71" s="57"/>
    </row>
    <row r="72" spans="1:17" ht="15">
      <c r="A72" s="14">
        <v>71</v>
      </c>
      <c r="B72" s="56" t="s">
        <v>237</v>
      </c>
      <c r="C72" s="59">
        <v>0.92100000000000004</v>
      </c>
      <c r="D72" s="16">
        <f t="shared" si="9"/>
        <v>7.6811400000000001</v>
      </c>
      <c r="E72" s="59">
        <v>64.514499999999998</v>
      </c>
      <c r="F72" s="56">
        <v>6.9859999999999998</v>
      </c>
      <c r="G72" s="56">
        <v>1030.01</v>
      </c>
      <c r="H72" s="56">
        <v>238.61</v>
      </c>
      <c r="I72" s="19"/>
      <c r="J72" s="19">
        <f t="shared" si="7"/>
        <v>491.67</v>
      </c>
      <c r="K72" s="19">
        <f t="shared" si="8"/>
        <v>9.0301547220284597</v>
      </c>
      <c r="L72" s="19">
        <f t="shared" si="10"/>
        <v>62.262916808386223</v>
      </c>
      <c r="M72" s="57"/>
      <c r="N72" s="57"/>
      <c r="O72" s="57"/>
      <c r="P72" s="57"/>
      <c r="Q72" s="57"/>
    </row>
    <row r="73" spans="1:17" ht="15">
      <c r="A73" s="14">
        <v>72</v>
      </c>
      <c r="B73" s="58" t="s">
        <v>238</v>
      </c>
      <c r="C73" s="59">
        <v>1.4612000000000001</v>
      </c>
      <c r="D73" s="16">
        <f t="shared" si="9"/>
        <v>12.186408</v>
      </c>
      <c r="E73" s="59">
        <v>108.96510000000001</v>
      </c>
      <c r="F73" s="58">
        <v>6.8928500000000001</v>
      </c>
      <c r="G73" s="58">
        <v>1083.8</v>
      </c>
      <c r="H73" s="58">
        <v>231.7</v>
      </c>
      <c r="I73" s="19"/>
      <c r="J73" s="19">
        <f t="shared" si="7"/>
        <v>491.67</v>
      </c>
      <c r="K73" s="19">
        <f t="shared" si="8"/>
        <v>3.1743449637971604</v>
      </c>
      <c r="L73" s="19">
        <f t="shared" si="10"/>
        <v>21.887108525381418</v>
      </c>
      <c r="M73" s="57"/>
      <c r="N73" s="57"/>
      <c r="O73" s="57"/>
      <c r="P73" s="57"/>
      <c r="Q73" s="57"/>
    </row>
    <row r="74" spans="1:17" ht="15">
      <c r="A74" s="14">
        <v>73</v>
      </c>
      <c r="B74" s="56" t="s">
        <v>239</v>
      </c>
      <c r="C74" s="59">
        <v>1.325</v>
      </c>
      <c r="D74" s="16">
        <f t="shared" si="9"/>
        <v>11.0505</v>
      </c>
      <c r="E74" s="59">
        <v>84.93</v>
      </c>
      <c r="F74" s="56">
        <v>7.4089999999999998</v>
      </c>
      <c r="G74" s="56">
        <v>1325.9</v>
      </c>
      <c r="H74" s="56">
        <v>252.6</v>
      </c>
      <c r="I74" s="19"/>
      <c r="J74" s="19">
        <f t="shared" si="7"/>
        <v>491.67</v>
      </c>
      <c r="K74" s="19">
        <f t="shared" si="8"/>
        <v>2.7950795526226382</v>
      </c>
      <c r="L74" s="19">
        <f t="shared" si="10"/>
        <v>19.272073515333091</v>
      </c>
      <c r="M74" s="57"/>
      <c r="N74" s="57"/>
      <c r="O74" s="57"/>
      <c r="P74" s="57"/>
      <c r="Q74" s="57"/>
    </row>
    <row r="75" spans="1:17" ht="15">
      <c r="A75" s="14">
        <v>74</v>
      </c>
      <c r="B75" s="58" t="s">
        <v>240</v>
      </c>
      <c r="C75" s="59">
        <v>1.484</v>
      </c>
      <c r="D75" s="16">
        <f t="shared" si="9"/>
        <v>12.37656</v>
      </c>
      <c r="E75" s="59">
        <v>119.38</v>
      </c>
      <c r="F75" s="58">
        <v>6.9032799999999996</v>
      </c>
      <c r="G75" s="58">
        <v>1163.03</v>
      </c>
      <c r="H75" s="58">
        <v>227.4</v>
      </c>
      <c r="I75" s="19"/>
      <c r="J75" s="19">
        <f t="shared" si="7"/>
        <v>491.67</v>
      </c>
      <c r="K75" s="19">
        <f t="shared" si="8"/>
        <v>1.1890950415064683</v>
      </c>
      <c r="L75" s="19">
        <f t="shared" si="10"/>
        <v>8.1988103111870991</v>
      </c>
      <c r="M75" s="57"/>
      <c r="N75" s="57"/>
      <c r="O75" s="57"/>
      <c r="P75" s="57"/>
      <c r="Q75" s="57"/>
    </row>
    <row r="76" spans="1:17" ht="15">
      <c r="A76" s="14">
        <v>75</v>
      </c>
      <c r="B76" s="56" t="s">
        <v>241</v>
      </c>
      <c r="C76" s="59">
        <v>1.1812</v>
      </c>
      <c r="D76" s="16">
        <f t="shared" si="9"/>
        <v>9.8512079999999997</v>
      </c>
      <c r="E76" s="59">
        <v>92.52</v>
      </c>
      <c r="F76" s="56">
        <v>8.2294</v>
      </c>
      <c r="G76" s="56">
        <v>2086.8159999999998</v>
      </c>
      <c r="H76" s="56">
        <v>273.16000000000003</v>
      </c>
      <c r="I76" s="19"/>
      <c r="J76" s="19">
        <f t="shared" si="7"/>
        <v>491.67</v>
      </c>
      <c r="K76" s="19">
        <f t="shared" si="8"/>
        <v>7.5208547035186257E-2</v>
      </c>
      <c r="L76" s="19">
        <f t="shared" si="10"/>
        <v>0.51856293180760926</v>
      </c>
      <c r="M76" s="57"/>
      <c r="N76" s="57"/>
      <c r="O76" s="57"/>
      <c r="P76" s="57"/>
      <c r="Q76" s="57"/>
    </row>
    <row r="77" spans="1:17" ht="15">
      <c r="A77" s="14">
        <v>76</v>
      </c>
      <c r="B77" s="56" t="s">
        <v>242</v>
      </c>
      <c r="C77" s="59">
        <v>0.68</v>
      </c>
      <c r="D77" s="16">
        <f t="shared" si="9"/>
        <v>5.6712000000000007</v>
      </c>
      <c r="E77" s="59">
        <v>100.21</v>
      </c>
      <c r="F77" s="56">
        <v>6.8994</v>
      </c>
      <c r="G77" s="56">
        <v>1331.53</v>
      </c>
      <c r="H77" s="56">
        <v>212.41</v>
      </c>
      <c r="I77" s="19"/>
      <c r="J77" s="19">
        <f t="shared" si="7"/>
        <v>491.67</v>
      </c>
      <c r="K77" s="19">
        <f t="shared" si="8"/>
        <v>8.2627757635484342E-2</v>
      </c>
      <c r="L77" s="19">
        <f t="shared" si="10"/>
        <v>0.56971838889666448</v>
      </c>
      <c r="M77" s="57"/>
      <c r="N77" s="57"/>
      <c r="O77" s="57"/>
      <c r="P77" s="57"/>
      <c r="Q77" s="57"/>
    </row>
    <row r="78" spans="1:17" ht="15">
      <c r="A78" s="14">
        <v>77</v>
      </c>
      <c r="B78" s="56" t="s">
        <v>243</v>
      </c>
      <c r="C78" s="59">
        <v>0.69199999999999995</v>
      </c>
      <c r="D78" s="16">
        <f t="shared" si="9"/>
        <v>5.7712799999999991</v>
      </c>
      <c r="E78" s="59">
        <v>86.18</v>
      </c>
      <c r="F78" s="56">
        <v>6.8760000000000003</v>
      </c>
      <c r="G78" s="56">
        <v>1171.17</v>
      </c>
      <c r="H78" s="56">
        <v>224.41</v>
      </c>
      <c r="I78" s="19"/>
      <c r="J78" s="19">
        <f t="shared" si="7"/>
        <v>491.67</v>
      </c>
      <c r="K78" s="19">
        <f t="shared" si="8"/>
        <v>0.87805028798287577</v>
      </c>
      <c r="L78" s="19">
        <f t="shared" si="10"/>
        <v>6.0541567356419277</v>
      </c>
      <c r="M78" s="57"/>
      <c r="N78" s="57"/>
      <c r="O78" s="57"/>
      <c r="P78" s="57"/>
      <c r="Q78" s="57"/>
    </row>
    <row r="79" spans="1:17" ht="15">
      <c r="A79" s="14">
        <v>78</v>
      </c>
      <c r="B79" s="56" t="s">
        <v>244</v>
      </c>
      <c r="C79" s="59">
        <v>1.67</v>
      </c>
      <c r="D79" s="16">
        <f t="shared" si="9"/>
        <v>13.9278</v>
      </c>
      <c r="E79" s="59" t="s">
        <v>245</v>
      </c>
      <c r="F79" s="56">
        <v>6.74</v>
      </c>
      <c r="G79" s="56">
        <v>1378</v>
      </c>
      <c r="H79" s="56">
        <v>197</v>
      </c>
      <c r="I79" s="19"/>
      <c r="J79" s="19">
        <f t="shared" si="7"/>
        <v>491.67</v>
      </c>
      <c r="K79" s="19">
        <f t="shared" si="8"/>
        <v>1.0751785913020848E-2</v>
      </c>
      <c r="L79" s="19">
        <f t="shared" si="10"/>
        <v>7.4133563870278738E-2</v>
      </c>
      <c r="M79" s="57"/>
      <c r="N79" s="57"/>
      <c r="O79" s="57"/>
      <c r="P79" s="57"/>
      <c r="Q79" s="57"/>
    </row>
    <row r="80" spans="1:17" ht="15">
      <c r="A80" s="14">
        <v>79</v>
      </c>
      <c r="B80" s="56" t="s">
        <v>246</v>
      </c>
      <c r="C80" s="59">
        <v>0.83</v>
      </c>
      <c r="D80" s="16">
        <f t="shared" si="9"/>
        <v>6.9221999999999992</v>
      </c>
      <c r="E80" s="59">
        <v>58.08</v>
      </c>
      <c r="F80" s="56">
        <v>7.0670999999999999</v>
      </c>
      <c r="G80" s="56">
        <v>1133.2670000000001</v>
      </c>
      <c r="H80" s="56">
        <v>236.1054</v>
      </c>
      <c r="I80" s="19"/>
      <c r="J80" s="19">
        <f t="shared" si="7"/>
        <v>491.67</v>
      </c>
      <c r="K80" s="19">
        <f t="shared" si="8"/>
        <v>3.5782386939891415</v>
      </c>
      <c r="L80" s="19">
        <f t="shared" si="10"/>
        <v>24.67195579505513</v>
      </c>
      <c r="M80" s="57"/>
      <c r="N80" s="57"/>
      <c r="O80" s="57"/>
      <c r="P80" s="57"/>
      <c r="Q80" s="57"/>
    </row>
    <row r="81" spans="1:17" ht="15">
      <c r="A81" s="14">
        <v>80</v>
      </c>
      <c r="B81" s="56" t="s">
        <v>247</v>
      </c>
      <c r="C81" s="59">
        <v>1.6</v>
      </c>
      <c r="D81" s="16">
        <f t="shared" si="9"/>
        <v>13.344000000000001</v>
      </c>
      <c r="E81" s="59">
        <v>167.85</v>
      </c>
      <c r="F81" s="56">
        <v>6.8979999999999997</v>
      </c>
      <c r="G81" s="56">
        <v>1365.88</v>
      </c>
      <c r="H81" s="56">
        <v>209.74</v>
      </c>
      <c r="I81" s="19"/>
      <c r="J81" s="19">
        <f t="shared" si="7"/>
        <v>491.67</v>
      </c>
      <c r="K81" s="19">
        <f t="shared" si="8"/>
        <v>4.7005773128740283E-2</v>
      </c>
      <c r="L81" s="19">
        <f t="shared" si="10"/>
        <v>0.32410480572266426</v>
      </c>
      <c r="M81" s="57"/>
      <c r="N81" s="57"/>
      <c r="O81" s="57"/>
      <c r="P81" s="57"/>
      <c r="Q81" s="57"/>
    </row>
    <row r="82" spans="1:17" ht="15">
      <c r="A82" s="14">
        <v>81</v>
      </c>
      <c r="B82" s="56" t="s">
        <v>248</v>
      </c>
      <c r="C82" s="59">
        <v>1.6</v>
      </c>
      <c r="D82" s="16">
        <f t="shared" si="9"/>
        <v>13.344000000000001</v>
      </c>
      <c r="E82" s="59">
        <v>167.86</v>
      </c>
      <c r="F82" s="56">
        <v>6.6310000000000002</v>
      </c>
      <c r="G82" s="56">
        <v>1228.0999999999999</v>
      </c>
      <c r="H82" s="56">
        <v>179.9</v>
      </c>
      <c r="I82" s="19"/>
      <c r="J82" s="19">
        <f t="shared" si="7"/>
        <v>491.67</v>
      </c>
      <c r="K82" s="19">
        <f t="shared" si="8"/>
        <v>1.2326340183317847E-2</v>
      </c>
      <c r="L82" s="19">
        <f t="shared" si="10"/>
        <v>8.4990115563976551E-2</v>
      </c>
      <c r="M82" s="57"/>
      <c r="N82" s="57"/>
      <c r="O82" s="57"/>
      <c r="P82" s="57"/>
      <c r="Q82" s="57"/>
    </row>
    <row r="83" spans="1:17" ht="15">
      <c r="A83" s="14">
        <v>82</v>
      </c>
      <c r="B83" s="56" t="s">
        <v>249</v>
      </c>
      <c r="C83" s="59">
        <v>1.35</v>
      </c>
      <c r="D83" s="16">
        <f t="shared" si="9"/>
        <v>11.259</v>
      </c>
      <c r="E83" s="59" t="s">
        <v>250</v>
      </c>
      <c r="F83" s="56">
        <v>8.6430000000000007</v>
      </c>
      <c r="G83" s="56">
        <v>2136.6</v>
      </c>
      <c r="H83" s="56">
        <v>302.8</v>
      </c>
      <c r="I83" s="19"/>
      <c r="J83" s="19">
        <f t="shared" si="7"/>
        <v>491.67</v>
      </c>
      <c r="K83" s="19">
        <f t="shared" si="8"/>
        <v>0.74689886188777299</v>
      </c>
      <c r="L83" s="19">
        <f t="shared" si="10"/>
        <v>5.1498676527161944</v>
      </c>
      <c r="M83" s="57"/>
      <c r="N83" s="57"/>
      <c r="O83" s="57"/>
      <c r="P83" s="57"/>
      <c r="Q83" s="57"/>
    </row>
    <row r="84" spans="1:17" ht="15">
      <c r="A84" s="14">
        <v>83</v>
      </c>
      <c r="B84" s="56" t="s">
        <v>251</v>
      </c>
      <c r="C84" s="59">
        <v>1.44</v>
      </c>
      <c r="D84" s="16">
        <f t="shared" si="9"/>
        <v>12.009599999999999</v>
      </c>
      <c r="E84" s="59" t="s">
        <v>250</v>
      </c>
      <c r="F84" s="56">
        <v>6.9509999999999996</v>
      </c>
      <c r="G84" s="56">
        <v>1314.41</v>
      </c>
      <c r="H84" s="56">
        <v>209.2</v>
      </c>
      <c r="I84" s="19"/>
      <c r="J84" s="19">
        <f t="shared" si="7"/>
        <v>491.67</v>
      </c>
      <c r="K84" s="19">
        <f t="shared" si="8"/>
        <v>9.0027227012511882E-2</v>
      </c>
      <c r="L84" s="19">
        <f t="shared" si="10"/>
        <v>0.62073773025126944</v>
      </c>
      <c r="M84" s="57"/>
      <c r="N84" s="57"/>
      <c r="O84" s="57"/>
      <c r="P84" s="57"/>
      <c r="Q84" s="57"/>
    </row>
    <row r="85" spans="1:17" ht="15">
      <c r="A85" s="14">
        <v>84</v>
      </c>
      <c r="B85" s="56" t="s">
        <v>252</v>
      </c>
      <c r="C85" s="59">
        <v>1.48</v>
      </c>
      <c r="D85" s="16">
        <f t="shared" si="9"/>
        <v>12.3432</v>
      </c>
      <c r="E85" s="59">
        <v>137.37</v>
      </c>
      <c r="F85" s="56">
        <v>6.8840000000000003</v>
      </c>
      <c r="G85" s="56">
        <v>1043.0039999999999</v>
      </c>
      <c r="H85" s="56">
        <v>236.88</v>
      </c>
      <c r="I85" s="19"/>
      <c r="J85" s="19">
        <f t="shared" si="7"/>
        <v>491.67</v>
      </c>
      <c r="K85" s="19">
        <f t="shared" si="8"/>
        <v>5.8521344308746803</v>
      </c>
      <c r="L85" s="19">
        <f t="shared" si="10"/>
        <v>40.350466900880917</v>
      </c>
      <c r="M85" s="57"/>
      <c r="N85" s="57"/>
      <c r="O85" s="57"/>
      <c r="P85" s="57"/>
      <c r="Q85" s="57"/>
    </row>
    <row r="86" spans="1:17" ht="15">
      <c r="A86" s="14">
        <v>85</v>
      </c>
      <c r="B86" s="56" t="s">
        <v>253</v>
      </c>
      <c r="C86" s="59">
        <v>1.3889</v>
      </c>
      <c r="D86" s="16">
        <f t="shared" si="9"/>
        <v>11.583425999999999</v>
      </c>
      <c r="E86" s="59">
        <v>147.44</v>
      </c>
      <c r="F86" s="56">
        <v>6.9029999999999996</v>
      </c>
      <c r="G86" s="56">
        <v>788.2</v>
      </c>
      <c r="H86" s="56">
        <v>243.23</v>
      </c>
      <c r="I86" s="19"/>
      <c r="J86" s="19">
        <f t="shared" si="7"/>
        <v>491.67</v>
      </c>
      <c r="K86" s="19">
        <f t="shared" si="8"/>
        <v>88.889458006339012</v>
      </c>
      <c r="L86" s="19">
        <f t="shared" si="10"/>
        <v>612.89281295370745</v>
      </c>
      <c r="M86" s="57"/>
      <c r="N86" s="57"/>
      <c r="O86" s="57"/>
      <c r="P86" s="57"/>
      <c r="Q86" s="57"/>
    </row>
    <row r="87" spans="1:17" ht="15">
      <c r="A87" s="14">
        <v>86</v>
      </c>
      <c r="B87" s="58" t="s">
        <v>254</v>
      </c>
      <c r="C87" s="58">
        <v>0.745</v>
      </c>
      <c r="D87" s="16">
        <f t="shared" si="9"/>
        <v>6.2133000000000003</v>
      </c>
      <c r="E87" s="14">
        <v>70.099999999999994</v>
      </c>
      <c r="F87" s="58">
        <v>6.8867599999999998</v>
      </c>
      <c r="G87" s="58">
        <v>1124.162</v>
      </c>
      <c r="H87" s="58">
        <v>231.36099999999999</v>
      </c>
      <c r="I87" s="19"/>
      <c r="J87" s="19">
        <f t="shared" si="7"/>
        <v>491.67</v>
      </c>
      <c r="K87" s="19">
        <f t="shared" si="8"/>
        <v>2.0618433256440158</v>
      </c>
      <c r="L87" s="19">
        <f t="shared" si="10"/>
        <v>14.216409730315489</v>
      </c>
      <c r="M87" s="57"/>
      <c r="N87" s="57"/>
      <c r="O87" s="57"/>
      <c r="P87" s="57"/>
      <c r="Q87" s="57"/>
    </row>
    <row r="88" spans="1:17" ht="15">
      <c r="A88" s="14">
        <v>87</v>
      </c>
      <c r="B88" s="58" t="s">
        <v>255</v>
      </c>
      <c r="C88" s="59">
        <v>0.83</v>
      </c>
      <c r="D88" s="16">
        <f t="shared" si="9"/>
        <v>6.9221999999999992</v>
      </c>
      <c r="E88" s="59">
        <v>58.08</v>
      </c>
      <c r="F88" s="58">
        <v>7.0649199999999999</v>
      </c>
      <c r="G88" s="58">
        <v>1113.5999999999999</v>
      </c>
      <c r="H88" s="58">
        <v>232</v>
      </c>
      <c r="I88" s="19"/>
      <c r="J88" s="19">
        <f t="shared" si="7"/>
        <v>491.67</v>
      </c>
      <c r="K88" s="19">
        <f t="shared" si="8"/>
        <v>3.5589711384367391</v>
      </c>
      <c r="L88" s="19">
        <f t="shared" si="10"/>
        <v>24.539105999521315</v>
      </c>
      <c r="M88" s="57"/>
      <c r="N88" s="57"/>
      <c r="O88" s="57"/>
      <c r="P88" s="57"/>
      <c r="Q88" s="57"/>
    </row>
    <row r="89" spans="1:17" ht="15">
      <c r="A89" s="14">
        <v>88</v>
      </c>
      <c r="B89" s="58" t="s">
        <v>256</v>
      </c>
      <c r="C89" s="59">
        <v>0.87109999999999999</v>
      </c>
      <c r="D89" s="16">
        <f t="shared" si="9"/>
        <v>7.2649739999999996</v>
      </c>
      <c r="E89" s="59">
        <v>44.052</v>
      </c>
      <c r="F89" s="58">
        <v>7.4078299999999997</v>
      </c>
      <c r="G89" s="58">
        <v>1181.31</v>
      </c>
      <c r="H89" s="58">
        <v>250.6</v>
      </c>
      <c r="I89" s="19"/>
      <c r="J89" s="19">
        <f t="shared" si="7"/>
        <v>491.67</v>
      </c>
      <c r="K89" s="19">
        <f t="shared" si="8"/>
        <v>9.5566986103894376</v>
      </c>
      <c r="L89" s="19">
        <f t="shared" si="10"/>
        <v>65.893436918635174</v>
      </c>
      <c r="M89" s="57"/>
      <c r="N89" s="57"/>
      <c r="O89" s="57"/>
      <c r="P89" s="57"/>
      <c r="Q89" s="57"/>
    </row>
    <row r="90" spans="1:17" ht="15">
      <c r="A90" s="14">
        <v>89</v>
      </c>
      <c r="B90" s="58" t="s">
        <v>257</v>
      </c>
      <c r="C90" s="58">
        <v>0.78</v>
      </c>
      <c r="D90" s="16">
        <f t="shared" si="9"/>
        <v>6.5052000000000003</v>
      </c>
      <c r="E90" s="59">
        <v>84.16</v>
      </c>
      <c r="F90" s="58">
        <v>6.8449799999999996</v>
      </c>
      <c r="G90" s="58">
        <v>1203.5260000000001</v>
      </c>
      <c r="H90" s="58">
        <v>222.863</v>
      </c>
      <c r="I90" s="19"/>
      <c r="J90" s="19">
        <f t="shared" si="7"/>
        <v>491.67</v>
      </c>
      <c r="K90" s="19">
        <f t="shared" si="8"/>
        <v>0.53838037104608638</v>
      </c>
      <c r="L90" s="19">
        <f t="shared" si="10"/>
        <v>3.7121326583627652</v>
      </c>
      <c r="M90" s="57"/>
      <c r="N90" s="57"/>
      <c r="O90" s="57"/>
      <c r="P90" s="57"/>
      <c r="Q90" s="57"/>
    </row>
    <row r="91" spans="1:17" ht="15">
      <c r="A91" s="14">
        <v>90</v>
      </c>
      <c r="B91" s="16" t="s">
        <v>190</v>
      </c>
      <c r="C91" s="16">
        <v>0.94</v>
      </c>
      <c r="D91" s="16">
        <f t="shared" si="9"/>
        <v>7.839599999999999</v>
      </c>
      <c r="E91" s="14">
        <v>73.099999999999994</v>
      </c>
      <c r="F91" s="16">
        <v>7.1146000000000003</v>
      </c>
      <c r="G91" s="16">
        <v>1467.45</v>
      </c>
      <c r="H91" s="16">
        <v>215.23</v>
      </c>
      <c r="I91" s="19"/>
      <c r="J91" s="19">
        <f t="shared" si="7"/>
        <v>491.67</v>
      </c>
      <c r="K91" s="19">
        <f t="shared" si="8"/>
        <v>3.8278010942712555E-2</v>
      </c>
      <c r="L91" s="19">
        <f t="shared" si="10"/>
        <v>0.26392688545000303</v>
      </c>
      <c r="M91" s="57"/>
      <c r="N91" s="57"/>
      <c r="O91" s="57"/>
      <c r="P91" s="57"/>
      <c r="Q91" s="57"/>
    </row>
  </sheetData>
  <sheetProtection password="FADC" sheet="1" objects="1" scenarios="1"/>
  <protectedRanges>
    <protectedRange sqref="A1:L1048576" name="区域3"/>
    <protectedRange sqref="A1:L600" name="区域2"/>
  </protectedRanges>
  <mergeCells count="9">
    <mergeCell ref="M1:N1"/>
    <mergeCell ref="O1:P1"/>
    <mergeCell ref="Q1:Q2"/>
    <mergeCell ref="A1:A2"/>
    <mergeCell ref="B1:B2"/>
    <mergeCell ref="C1:C2"/>
    <mergeCell ref="D1:D2"/>
    <mergeCell ref="E1:E2"/>
    <mergeCell ref="F1:L1"/>
  </mergeCells>
  <phoneticPr fontId="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使用说明</vt:lpstr>
      <vt:lpstr>实测法</vt:lpstr>
      <vt:lpstr>公式法--公路铁路、除原油汽油外其他油品装船装载损失</vt:lpstr>
      <vt:lpstr>公式法--船舶装载原油</vt:lpstr>
      <vt:lpstr>公式法和系数法船舶运输汽油(油轮或远洋驳轮)</vt:lpstr>
      <vt:lpstr>系数法</vt:lpstr>
      <vt:lpstr>基础数据</vt:lpstr>
      <vt:lpstr>油品理化参数</vt:lpstr>
      <vt:lpstr>化学品理化参数</vt:lpstr>
      <vt:lpstr>船舱情况</vt:lpstr>
      <vt:lpstr>装汽油时船舱情况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dc:creator>
  <cp:lastModifiedBy>sunny</cp:lastModifiedBy>
  <dcterms:created xsi:type="dcterms:W3CDTF">2014-11-15T10:28:14Z</dcterms:created>
  <dcterms:modified xsi:type="dcterms:W3CDTF">2015-10-13T06:00:50Z</dcterms:modified>
</cp:coreProperties>
</file>