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1755" windowWidth="18600" windowHeight="6105" tabRatio="597"/>
  </bookViews>
  <sheets>
    <sheet name="使用说明" sheetId="26" r:id="rId1"/>
    <sheet name="油品理化参数计算" sheetId="27" r:id="rId2"/>
    <sheet name="有机化学品理化参数计算" sheetId="9" r:id="rId3"/>
    <sheet name="立式固定顶罐(油品)" sheetId="22" r:id="rId4"/>
    <sheet name="立式固定顶罐(有机化学品)" sheetId="21" r:id="rId5"/>
    <sheet name="卧式固定顶罐(油品)" sheetId="15" r:id="rId6"/>
    <sheet name="卧式固定顶罐(有机化学品)" sheetId="23" r:id="rId7"/>
    <sheet name="内浮顶(油品)" sheetId="19" r:id="rId8"/>
    <sheet name="内浮顶(有机化学品)" sheetId="29" r:id="rId9"/>
    <sheet name="外浮顶(油品)" sheetId="4" r:id="rId10"/>
    <sheet name="外浮顶(有机化学品)" sheetId="30" r:id="rId11"/>
  </sheets>
  <definedNames>
    <definedName name="油品理化参数">油品理化参数计算!$A$3:$Z$14</definedName>
    <definedName name="油品名称">油品理化参数计算!$A$3:$A$14</definedName>
    <definedName name="有机化学品理化参数">有机化学品理化参数计算!$B$3:$L$91</definedName>
    <definedName name="有机化学品名称">有机化学品理化参数计算!$B$3:$B$91</definedName>
  </definedNames>
  <calcPr calcId="145621"/>
</workbook>
</file>

<file path=xl/calcChain.xml><?xml version="1.0" encoding="utf-8"?>
<calcChain xmlns="http://schemas.openxmlformats.org/spreadsheetml/2006/main">
  <c r="W4" i="27" l="1"/>
  <c r="W5" i="27"/>
  <c r="W6" i="27"/>
  <c r="W7" i="27"/>
  <c r="W8" i="27"/>
  <c r="W9" i="27"/>
  <c r="W10" i="27"/>
  <c r="W11" i="27"/>
  <c r="W12" i="27"/>
  <c r="W13" i="27"/>
  <c r="W14" i="27"/>
  <c r="W3" i="27"/>
  <c r="R4" i="27"/>
  <c r="R5" i="27"/>
  <c r="R6" i="27"/>
  <c r="R7" i="27"/>
  <c r="R8" i="27"/>
  <c r="R9" i="27"/>
  <c r="R10" i="27"/>
  <c r="R11" i="27"/>
  <c r="R12" i="27"/>
  <c r="R13" i="27"/>
  <c r="R14" i="27"/>
  <c r="R3" i="27"/>
  <c r="I3" i="19"/>
  <c r="AO4" i="21"/>
  <c r="M4" i="23"/>
  <c r="K4" i="23"/>
  <c r="I4" i="23"/>
  <c r="G4" i="23"/>
  <c r="M4" i="15"/>
  <c r="K4" i="15"/>
  <c r="I4" i="15"/>
  <c r="G4" i="15"/>
  <c r="AO4" i="15" s="1"/>
  <c r="AQ4" i="15" s="1"/>
  <c r="M4" i="21"/>
  <c r="K4" i="21"/>
  <c r="I4" i="21"/>
  <c r="G4" i="21"/>
  <c r="I4" i="22"/>
  <c r="M4" i="22"/>
  <c r="K4" i="22"/>
  <c r="G4" i="22"/>
  <c r="AT4" i="22" s="1"/>
  <c r="AV4" i="22" s="1"/>
  <c r="R4" i="15" l="1"/>
  <c r="R4" i="22"/>
  <c r="F4" i="27"/>
  <c r="M4" i="27" s="1"/>
  <c r="F5" i="27"/>
  <c r="O5" i="27" s="1"/>
  <c r="F6" i="27"/>
  <c r="O6" i="27" s="1"/>
  <c r="F7" i="27"/>
  <c r="M7" i="27" s="1"/>
  <c r="F8" i="27"/>
  <c r="M8" i="27" s="1"/>
  <c r="F9" i="27"/>
  <c r="O9" i="27" s="1"/>
  <c r="F10" i="27"/>
  <c r="O10" i="27" s="1"/>
  <c r="F11" i="27"/>
  <c r="M11" i="27" s="1"/>
  <c r="F12" i="27"/>
  <c r="M12" i="27" s="1"/>
  <c r="F13" i="27"/>
  <c r="O13" i="27" s="1"/>
  <c r="F14" i="27"/>
  <c r="O14" i="27" s="1"/>
  <c r="F3" i="27"/>
  <c r="O3" i="27" s="1"/>
  <c r="M9" i="27" l="1"/>
  <c r="M5" i="27"/>
  <c r="O4" i="27"/>
  <c r="V4" i="22" s="1"/>
  <c r="M3" i="27"/>
  <c r="M13" i="27"/>
  <c r="M14" i="27"/>
  <c r="M10" i="27"/>
  <c r="M6" i="27"/>
  <c r="O12" i="27"/>
  <c r="O8" i="27"/>
  <c r="V4" i="15" s="1"/>
  <c r="O11" i="27"/>
  <c r="O7" i="27"/>
  <c r="T5" i="27"/>
  <c r="L5" i="27"/>
  <c r="H5" i="27"/>
  <c r="C5" i="27"/>
  <c r="X5" i="27" l="1"/>
  <c r="P5" i="27"/>
  <c r="Y5" i="27"/>
  <c r="Z5" i="27" s="1"/>
  <c r="N5" i="27"/>
  <c r="U5" i="27" l="1"/>
  <c r="V5" i="27" s="1"/>
  <c r="L4" i="27"/>
  <c r="N3" i="30" l="1"/>
  <c r="M3" i="30"/>
  <c r="L3" i="30"/>
  <c r="N3" i="4"/>
  <c r="M3" i="4"/>
  <c r="L3" i="4"/>
  <c r="N3" i="29"/>
  <c r="M3" i="29"/>
  <c r="L3" i="29"/>
  <c r="P3" i="19"/>
  <c r="O3" i="19"/>
  <c r="N3" i="19"/>
  <c r="K4" i="9" l="1"/>
  <c r="L4" i="9" s="1"/>
  <c r="Z3" i="19" l="1"/>
  <c r="BZ3" i="19" l="1"/>
  <c r="K3" i="9"/>
  <c r="W3" i="30"/>
  <c r="G3" i="30"/>
  <c r="G3" i="29"/>
  <c r="W3" i="29"/>
  <c r="AI4" i="23"/>
  <c r="E4" i="23"/>
  <c r="E4" i="21"/>
  <c r="J28" i="9"/>
  <c r="K28" i="9"/>
  <c r="L28" i="9" s="1"/>
  <c r="J29" i="9"/>
  <c r="K29" i="9"/>
  <c r="L29" i="9"/>
  <c r="J30" i="9"/>
  <c r="K30" i="9"/>
  <c r="L30" i="9" s="1"/>
  <c r="J31" i="9"/>
  <c r="K31" i="9"/>
  <c r="L31" i="9" s="1"/>
  <c r="J32" i="9"/>
  <c r="K32" i="9"/>
  <c r="L32" i="9" s="1"/>
  <c r="J33" i="9"/>
  <c r="K33" i="9"/>
  <c r="L33" i="9"/>
  <c r="J34" i="9"/>
  <c r="K34" i="9"/>
  <c r="L34" i="9" s="1"/>
  <c r="J35" i="9"/>
  <c r="K35" i="9"/>
  <c r="L35" i="9" s="1"/>
  <c r="J36" i="9"/>
  <c r="K36" i="9"/>
  <c r="L36" i="9" s="1"/>
  <c r="J37" i="9"/>
  <c r="K37" i="9"/>
  <c r="L37" i="9" s="1"/>
  <c r="J38" i="9"/>
  <c r="K38" i="9"/>
  <c r="L38" i="9" s="1"/>
  <c r="J39" i="9"/>
  <c r="K39" i="9"/>
  <c r="L39" i="9" s="1"/>
  <c r="J40" i="9"/>
  <c r="K40" i="9"/>
  <c r="L40" i="9" s="1"/>
  <c r="J41" i="9"/>
  <c r="K41" i="9"/>
  <c r="L41" i="9" s="1"/>
  <c r="J42" i="9"/>
  <c r="K42" i="9"/>
  <c r="L42" i="9" s="1"/>
  <c r="J43" i="9"/>
  <c r="K43" i="9"/>
  <c r="L43" i="9" s="1"/>
  <c r="J44" i="9"/>
  <c r="K44" i="9"/>
  <c r="L44" i="9" s="1"/>
  <c r="J45" i="9"/>
  <c r="K45" i="9"/>
  <c r="L45" i="9"/>
  <c r="J46" i="9"/>
  <c r="K46" i="9"/>
  <c r="L46" i="9"/>
  <c r="J47" i="9"/>
  <c r="K47" i="9"/>
  <c r="L47" i="9" s="1"/>
  <c r="J48" i="9"/>
  <c r="K48" i="9"/>
  <c r="L48" i="9" s="1"/>
  <c r="J49" i="9"/>
  <c r="K49" i="9"/>
  <c r="L49" i="9" s="1"/>
  <c r="J50" i="9"/>
  <c r="K50" i="9"/>
  <c r="L50" i="9" s="1"/>
  <c r="J51" i="9"/>
  <c r="K51" i="9"/>
  <c r="L51" i="9" s="1"/>
  <c r="J52" i="9"/>
  <c r="K52" i="9"/>
  <c r="L52" i="9" s="1"/>
  <c r="J53" i="9"/>
  <c r="K53" i="9"/>
  <c r="L53" i="9" s="1"/>
  <c r="J54" i="9"/>
  <c r="K54" i="9"/>
  <c r="L54" i="9" s="1"/>
  <c r="J55" i="9"/>
  <c r="K55" i="9"/>
  <c r="L55" i="9" s="1"/>
  <c r="J56" i="9"/>
  <c r="K56" i="9"/>
  <c r="L56" i="9" s="1"/>
  <c r="J57" i="9"/>
  <c r="K57" i="9"/>
  <c r="L57" i="9" s="1"/>
  <c r="J58" i="9"/>
  <c r="K58" i="9"/>
  <c r="L58" i="9" s="1"/>
  <c r="J59" i="9"/>
  <c r="K59" i="9"/>
  <c r="L59" i="9" s="1"/>
  <c r="J60" i="9"/>
  <c r="K60" i="9"/>
  <c r="L60" i="9" s="1"/>
  <c r="J61" i="9"/>
  <c r="K61" i="9"/>
  <c r="L61" i="9" s="1"/>
  <c r="J62" i="9"/>
  <c r="K62" i="9"/>
  <c r="L62" i="9" s="1"/>
  <c r="J63" i="9"/>
  <c r="K63" i="9"/>
  <c r="L63" i="9" s="1"/>
  <c r="J64" i="9"/>
  <c r="K64" i="9"/>
  <c r="L64" i="9" s="1"/>
  <c r="J65" i="9"/>
  <c r="K65" i="9"/>
  <c r="L65" i="9"/>
  <c r="J66" i="9"/>
  <c r="K66" i="9"/>
  <c r="L66" i="9" s="1"/>
  <c r="J67" i="9"/>
  <c r="K67" i="9"/>
  <c r="L67" i="9" s="1"/>
  <c r="J68" i="9"/>
  <c r="K68" i="9"/>
  <c r="L68" i="9" s="1"/>
  <c r="J69" i="9"/>
  <c r="K69" i="9"/>
  <c r="L69" i="9" s="1"/>
  <c r="J70" i="9"/>
  <c r="K70" i="9"/>
  <c r="L70" i="9"/>
  <c r="J71" i="9"/>
  <c r="K71" i="9"/>
  <c r="L71" i="9" s="1"/>
  <c r="J72" i="9"/>
  <c r="K72" i="9"/>
  <c r="L72" i="9" s="1"/>
  <c r="J73" i="9"/>
  <c r="K73" i="9"/>
  <c r="L73" i="9"/>
  <c r="J74" i="9"/>
  <c r="K74" i="9"/>
  <c r="L74" i="9" s="1"/>
  <c r="J75" i="9"/>
  <c r="K75" i="9"/>
  <c r="L75" i="9"/>
  <c r="J76" i="9"/>
  <c r="K76" i="9"/>
  <c r="L76" i="9" s="1"/>
  <c r="J77" i="9"/>
  <c r="K77" i="9"/>
  <c r="L77" i="9" s="1"/>
  <c r="J78" i="9"/>
  <c r="K78" i="9"/>
  <c r="L78" i="9"/>
  <c r="J79" i="9"/>
  <c r="K79" i="9"/>
  <c r="L79" i="9" s="1"/>
  <c r="J80" i="9"/>
  <c r="K80" i="9"/>
  <c r="L80" i="9" s="1"/>
  <c r="J81" i="9"/>
  <c r="K81" i="9"/>
  <c r="L81" i="9" s="1"/>
  <c r="J82" i="9"/>
  <c r="K82" i="9"/>
  <c r="L82" i="9" s="1"/>
  <c r="J83" i="9"/>
  <c r="K83" i="9"/>
  <c r="L83" i="9"/>
  <c r="J84" i="9"/>
  <c r="K84" i="9"/>
  <c r="L84" i="9" s="1"/>
  <c r="J85" i="9"/>
  <c r="K85" i="9"/>
  <c r="L85" i="9" s="1"/>
  <c r="J86" i="9"/>
  <c r="K86" i="9"/>
  <c r="L86" i="9" s="1"/>
  <c r="J87" i="9"/>
  <c r="K87" i="9"/>
  <c r="L87" i="9"/>
  <c r="J88" i="9"/>
  <c r="K88" i="9"/>
  <c r="L88" i="9" s="1"/>
  <c r="J89" i="9"/>
  <c r="K89" i="9"/>
  <c r="L89" i="9" s="1"/>
  <c r="J90" i="9"/>
  <c r="K90" i="9"/>
  <c r="L90" i="9"/>
  <c r="J91" i="9"/>
  <c r="K91" i="9"/>
  <c r="L91" i="9" s="1"/>
  <c r="D84" i="9"/>
  <c r="D78" i="9" l="1"/>
  <c r="D43" i="9"/>
  <c r="D28" i="9"/>
  <c r="D29" i="9"/>
  <c r="D30" i="9"/>
  <c r="D31" i="9"/>
  <c r="D32" i="9"/>
  <c r="D33" i="9"/>
  <c r="D34" i="9"/>
  <c r="D35" i="9"/>
  <c r="D36" i="9"/>
  <c r="D37" i="9"/>
  <c r="D38" i="9"/>
  <c r="D39" i="9"/>
  <c r="D40" i="9"/>
  <c r="D41" i="9"/>
  <c r="D42" i="9"/>
  <c r="D44" i="9"/>
  <c r="D45" i="9"/>
  <c r="D46" i="9"/>
  <c r="D47" i="9"/>
  <c r="D48" i="9"/>
  <c r="D49" i="9"/>
  <c r="D50" i="9"/>
  <c r="D51" i="9"/>
  <c r="D52" i="9"/>
  <c r="D53" i="9"/>
  <c r="D54" i="9"/>
  <c r="D55" i="9"/>
  <c r="D56" i="9"/>
  <c r="D57" i="9"/>
  <c r="D58" i="9"/>
  <c r="D59" i="9"/>
  <c r="D60" i="9"/>
  <c r="D61" i="9"/>
  <c r="D62" i="9"/>
  <c r="D63" i="9"/>
  <c r="D64" i="9"/>
  <c r="D65" i="9"/>
  <c r="D66" i="9"/>
  <c r="D67" i="9"/>
  <c r="D68" i="9"/>
  <c r="D69" i="9"/>
  <c r="D70" i="9"/>
  <c r="D71" i="9"/>
  <c r="D72" i="9"/>
  <c r="D73" i="9"/>
  <c r="D74" i="9"/>
  <c r="D75" i="9"/>
  <c r="D76" i="9"/>
  <c r="D77" i="9"/>
  <c r="D79" i="9"/>
  <c r="D80" i="9"/>
  <c r="D81" i="9"/>
  <c r="D82" i="9"/>
  <c r="D83" i="9"/>
  <c r="D85" i="9"/>
  <c r="D86" i="9"/>
  <c r="D87" i="9"/>
  <c r="D88" i="9"/>
  <c r="D89" i="9"/>
  <c r="D90" i="9"/>
  <c r="D91" i="9"/>
  <c r="D27" i="9"/>
  <c r="D26" i="9"/>
  <c r="D25" i="9"/>
  <c r="D24" i="9"/>
  <c r="D23" i="9"/>
  <c r="D22" i="9"/>
  <c r="D21" i="9"/>
  <c r="D20" i="9"/>
  <c r="D19" i="9"/>
  <c r="D18" i="9"/>
  <c r="D17" i="9"/>
  <c r="D16" i="9"/>
  <c r="D15" i="9"/>
  <c r="D14" i="9"/>
  <c r="D13" i="9"/>
  <c r="D12" i="9"/>
  <c r="D11" i="9"/>
  <c r="D10" i="9"/>
  <c r="D9" i="9"/>
  <c r="D8" i="9"/>
  <c r="D7" i="9"/>
  <c r="D6" i="9"/>
  <c r="D5" i="9"/>
  <c r="D4" i="9"/>
  <c r="D3" i="9"/>
  <c r="H3" i="30" l="1"/>
  <c r="H3" i="29"/>
  <c r="S4" i="23"/>
  <c r="T4" i="23" s="1"/>
  <c r="T4" i="15"/>
  <c r="U4" i="15" s="1"/>
  <c r="S4" i="21"/>
  <c r="T4" i="21" s="1"/>
  <c r="T4" i="22"/>
  <c r="U4" i="22" s="1"/>
  <c r="CD3" i="30" l="1"/>
  <c r="BV3" i="30"/>
  <c r="BU3" i="30"/>
  <c r="BT3" i="30"/>
  <c r="BO3" i="30"/>
  <c r="BN3" i="30"/>
  <c r="BM3" i="30"/>
  <c r="BH3" i="30"/>
  <c r="BG3" i="30"/>
  <c r="BF3" i="30"/>
  <c r="BA3" i="30"/>
  <c r="AZ3" i="30"/>
  <c r="AY3" i="30"/>
  <c r="AT3" i="30"/>
  <c r="AS3" i="30"/>
  <c r="AR3" i="30"/>
  <c r="AM3" i="30"/>
  <c r="AL3" i="30"/>
  <c r="AK3" i="30"/>
  <c r="AF3" i="30"/>
  <c r="AE3" i="30"/>
  <c r="AD3" i="30"/>
  <c r="Z3" i="30"/>
  <c r="X3" i="30"/>
  <c r="T3" i="30"/>
  <c r="R3" i="30"/>
  <c r="P3" i="30"/>
  <c r="J3" i="30"/>
  <c r="CH3" i="29"/>
  <c r="CA3" i="29"/>
  <c r="BT3" i="29"/>
  <c r="BV3" i="29" s="1"/>
  <c r="BK3" i="29"/>
  <c r="BM3" i="29" s="1"/>
  <c r="BF3" i="29"/>
  <c r="BH3" i="29" s="1"/>
  <c r="BA3" i="29"/>
  <c r="BC3" i="29" s="1"/>
  <c r="AV3" i="29"/>
  <c r="AX3" i="29" s="1"/>
  <c r="AS3" i="29"/>
  <c r="AL3" i="29"/>
  <c r="AN3" i="29" s="1"/>
  <c r="AG3" i="29"/>
  <c r="AI3" i="29" s="1"/>
  <c r="AA3" i="29"/>
  <c r="X3" i="29"/>
  <c r="T3" i="29"/>
  <c r="R3" i="29"/>
  <c r="P3" i="29"/>
  <c r="J3" i="29"/>
  <c r="BP3" i="29" s="1"/>
  <c r="BQ3" i="29" s="1"/>
  <c r="R3" i="19"/>
  <c r="X4" i="23"/>
  <c r="V4" i="23"/>
  <c r="AC4" i="15"/>
  <c r="AA4" i="15"/>
  <c r="X4" i="21"/>
  <c r="V4" i="21"/>
  <c r="AB4" i="22"/>
  <c r="Z4" i="22"/>
  <c r="J7" i="9"/>
  <c r="K7" i="9"/>
  <c r="L7" i="9" s="1"/>
  <c r="J8" i="9"/>
  <c r="K8" i="9"/>
  <c r="L8" i="9" s="1"/>
  <c r="J9" i="9"/>
  <c r="K9" i="9"/>
  <c r="L9" i="9" s="1"/>
  <c r="J10" i="9"/>
  <c r="K10" i="9"/>
  <c r="L10" i="9" s="1"/>
  <c r="J11" i="9"/>
  <c r="K11" i="9"/>
  <c r="L11" i="9" s="1"/>
  <c r="J12" i="9"/>
  <c r="K12" i="9"/>
  <c r="L12" i="9" s="1"/>
  <c r="J13" i="9"/>
  <c r="K13" i="9"/>
  <c r="L13" i="9" s="1"/>
  <c r="J14" i="9"/>
  <c r="K14" i="9"/>
  <c r="L14" i="9" s="1"/>
  <c r="J15" i="9"/>
  <c r="K15" i="9"/>
  <c r="L15" i="9" s="1"/>
  <c r="J16" i="9"/>
  <c r="K16" i="9"/>
  <c r="L16" i="9" s="1"/>
  <c r="J17" i="9"/>
  <c r="K17" i="9"/>
  <c r="L17" i="9" s="1"/>
  <c r="J18" i="9"/>
  <c r="K18" i="9"/>
  <c r="L18" i="9" s="1"/>
  <c r="J19" i="9"/>
  <c r="K19" i="9"/>
  <c r="L19" i="9" s="1"/>
  <c r="J20" i="9"/>
  <c r="K20" i="9"/>
  <c r="L20" i="9" s="1"/>
  <c r="J21" i="9"/>
  <c r="K21" i="9"/>
  <c r="L21" i="9" s="1"/>
  <c r="J22" i="9"/>
  <c r="K22" i="9"/>
  <c r="L22" i="9" s="1"/>
  <c r="J23" i="9"/>
  <c r="K23" i="9"/>
  <c r="L23" i="9" s="1"/>
  <c r="J24" i="9"/>
  <c r="K24" i="9"/>
  <c r="L24" i="9" s="1"/>
  <c r="J25" i="9"/>
  <c r="K25" i="9"/>
  <c r="L25" i="9" s="1"/>
  <c r="J26" i="9"/>
  <c r="K26" i="9"/>
  <c r="L26" i="9" s="1"/>
  <c r="J27" i="9"/>
  <c r="K27" i="9"/>
  <c r="L27" i="9" s="1"/>
  <c r="BZ3" i="30" l="1"/>
  <c r="BX3" i="30" s="1"/>
  <c r="BW3" i="29"/>
  <c r="Y3" i="30"/>
  <c r="AA3" i="30" s="1"/>
  <c r="AV3" i="30"/>
  <c r="AH3" i="30"/>
  <c r="Z3" i="29"/>
  <c r="Y3" i="29"/>
  <c r="AD3" i="29" s="1"/>
  <c r="BQ3" i="30" l="1"/>
  <c r="BC3" i="30"/>
  <c r="AO3" i="30"/>
  <c r="BJ3" i="30"/>
  <c r="G3" i="4"/>
  <c r="F3" i="19"/>
  <c r="W3" i="4"/>
  <c r="W3" i="19"/>
  <c r="E4" i="15"/>
  <c r="E4" i="22"/>
  <c r="CA3" i="30" l="1"/>
  <c r="C12" i="27"/>
  <c r="H12" i="27"/>
  <c r="L12" i="27"/>
  <c r="T12" i="27"/>
  <c r="C13" i="27"/>
  <c r="H13" i="27"/>
  <c r="L13" i="27"/>
  <c r="T13" i="27"/>
  <c r="H3" i="27"/>
  <c r="P3" i="27" s="1"/>
  <c r="C14" i="27"/>
  <c r="H14" i="27"/>
  <c r="L14" i="27"/>
  <c r="T14" i="27"/>
  <c r="T11" i="27"/>
  <c r="L11" i="27"/>
  <c r="H11" i="27"/>
  <c r="C11" i="27"/>
  <c r="T10" i="27"/>
  <c r="L10" i="27"/>
  <c r="H10" i="27"/>
  <c r="C10" i="27"/>
  <c r="T9" i="27"/>
  <c r="L9" i="27"/>
  <c r="H9" i="27"/>
  <c r="C9" i="27"/>
  <c r="T8" i="27"/>
  <c r="L8" i="27"/>
  <c r="H8" i="27"/>
  <c r="C8" i="27"/>
  <c r="T7" i="27"/>
  <c r="L7" i="27"/>
  <c r="H7" i="27"/>
  <c r="C7" i="27"/>
  <c r="T6" i="27"/>
  <c r="L6" i="27"/>
  <c r="H6" i="27"/>
  <c r="C6" i="27"/>
  <c r="T4" i="27"/>
  <c r="H4" i="27"/>
  <c r="C4" i="27"/>
  <c r="T3" i="27"/>
  <c r="X3" i="27" s="1"/>
  <c r="N3" i="27"/>
  <c r="C3" i="27"/>
  <c r="W4" i="15" l="1"/>
  <c r="X9" i="27"/>
  <c r="Y9" i="27"/>
  <c r="Z9" i="27" s="1"/>
  <c r="X7" i="27"/>
  <c r="Y7" i="27"/>
  <c r="Z7" i="27" s="1"/>
  <c r="X11" i="27"/>
  <c r="Y11" i="27"/>
  <c r="Z11" i="27" s="1"/>
  <c r="W4" i="22"/>
  <c r="X8" i="27"/>
  <c r="Y8" i="27"/>
  <c r="X14" i="27"/>
  <c r="Y14" i="27"/>
  <c r="Z14" i="27" s="1"/>
  <c r="X6" i="27"/>
  <c r="Y6" i="27"/>
  <c r="Z6" i="27" s="1"/>
  <c r="X10" i="27"/>
  <c r="Y10" i="27"/>
  <c r="Z10" i="27" s="1"/>
  <c r="X13" i="27"/>
  <c r="Y13" i="27"/>
  <c r="Z13" i="27" s="1"/>
  <c r="X12" i="27"/>
  <c r="Y12" i="27"/>
  <c r="Z12" i="27" s="1"/>
  <c r="G3" i="19"/>
  <c r="H3" i="4"/>
  <c r="P13" i="27"/>
  <c r="P12" i="27"/>
  <c r="N13" i="27"/>
  <c r="U13" i="27" s="1"/>
  <c r="V13" i="27" s="1"/>
  <c r="N12" i="27"/>
  <c r="P14" i="27"/>
  <c r="N14" i="27"/>
  <c r="U3" i="27"/>
  <c r="P8" i="27"/>
  <c r="P6" i="27"/>
  <c r="P11" i="27"/>
  <c r="P9" i="27"/>
  <c r="P4" i="27"/>
  <c r="N8" i="27"/>
  <c r="N6" i="27"/>
  <c r="N9" i="27"/>
  <c r="N11" i="27"/>
  <c r="P7" i="27"/>
  <c r="N7" i="27"/>
  <c r="N4" i="27"/>
  <c r="P10" i="27"/>
  <c r="N10" i="27"/>
  <c r="F4" i="15" l="1"/>
  <c r="X4" i="15"/>
  <c r="Z8" i="27"/>
  <c r="V3" i="27"/>
  <c r="Y3" i="27"/>
  <c r="Z3" i="27" s="1"/>
  <c r="Y4" i="27"/>
  <c r="Z4" i="27" s="1"/>
  <c r="X4" i="27"/>
  <c r="U12" i="27"/>
  <c r="V12" i="27" s="1"/>
  <c r="U4" i="27"/>
  <c r="U11" i="27"/>
  <c r="V11" i="27" s="1"/>
  <c r="U14" i="27"/>
  <c r="V14" i="27" s="1"/>
  <c r="U8" i="27"/>
  <c r="U9" i="27"/>
  <c r="V9" i="27" s="1"/>
  <c r="U6" i="27"/>
  <c r="U7" i="27"/>
  <c r="V7" i="27" s="1"/>
  <c r="U10" i="27"/>
  <c r="V10" i="27" s="1"/>
  <c r="AX4" i="22"/>
  <c r="AK4" i="22"/>
  <c r="AL4" i="22" s="1"/>
  <c r="AI4" i="22"/>
  <c r="AJ4" i="22" s="1"/>
  <c r="AH4" i="22"/>
  <c r="AF4" i="22"/>
  <c r="AC4" i="22"/>
  <c r="Q4" i="22"/>
  <c r="F4" i="22" l="1"/>
  <c r="F3" i="4"/>
  <c r="E3" i="19"/>
  <c r="S3" i="19" s="1"/>
  <c r="V8" i="27"/>
  <c r="V6" i="27"/>
  <c r="V4" i="27"/>
  <c r="AM4" i="22"/>
  <c r="AN4" i="22" s="1"/>
  <c r="AO4" i="22" s="1"/>
  <c r="AW4" i="22"/>
  <c r="AU4" i="22"/>
  <c r="AY4" i="22" l="1"/>
  <c r="BG3" i="4"/>
  <c r="AU3" i="4"/>
  <c r="AT3" i="4"/>
  <c r="AN3" i="4"/>
  <c r="BJ3" i="19"/>
  <c r="BE3" i="19"/>
  <c r="AC4" i="21"/>
  <c r="P3" i="4" l="1"/>
  <c r="CA3" i="4" s="1"/>
  <c r="R3" i="4" l="1"/>
  <c r="AD4" i="15"/>
  <c r="AS3" i="4" l="1"/>
  <c r="AA3" i="4" l="1"/>
  <c r="T3" i="19" l="1"/>
  <c r="J3" i="9" l="1"/>
  <c r="J4" i="9"/>
  <c r="AK4" i="21" s="1"/>
  <c r="J5" i="9"/>
  <c r="J6" i="9"/>
  <c r="AE4" i="23" l="1"/>
  <c r="Z4" i="23"/>
  <c r="AN4" i="23"/>
  <c r="AJ4" i="23"/>
  <c r="AL4" i="23" s="1"/>
  <c r="Q4" i="23"/>
  <c r="AA4" i="23" s="1"/>
  <c r="AG4" i="15"/>
  <c r="AB4" i="23" l="1"/>
  <c r="AC4" i="23" s="1"/>
  <c r="AM4" i="23"/>
  <c r="AK4" i="23"/>
  <c r="F4" i="21" l="1"/>
  <c r="K5" i="9"/>
  <c r="K6" i="9"/>
  <c r="F4" i="23" l="1"/>
  <c r="AO4" i="23" s="1"/>
  <c r="F3" i="30"/>
  <c r="S3" i="30" s="1"/>
  <c r="U3" i="30" s="1"/>
  <c r="F3" i="29"/>
  <c r="S3" i="29" s="1"/>
  <c r="L6" i="9"/>
  <c r="L5" i="9"/>
  <c r="L3" i="9"/>
  <c r="X3" i="4"/>
  <c r="X3" i="19"/>
  <c r="Y3" i="19" s="1"/>
  <c r="AP4" i="21"/>
  <c r="AR4" i="21" s="1"/>
  <c r="U3" i="29" l="1"/>
  <c r="BX3" i="29"/>
  <c r="CB3" i="29"/>
  <c r="CB3" i="30"/>
  <c r="Z3" i="4"/>
  <c r="Y3" i="4"/>
  <c r="AR4" i="15"/>
  <c r="AT4" i="15" s="1"/>
  <c r="AP4" i="15"/>
  <c r="AS4" i="21"/>
  <c r="AU4" i="21" s="1"/>
  <c r="AQ4" i="21"/>
  <c r="CG3" i="29" l="1"/>
  <c r="CC3" i="30"/>
  <c r="AT4" i="21"/>
  <c r="AV4" i="21" s="1"/>
  <c r="AE4" i="21"/>
  <c r="AF4" i="21" s="1"/>
  <c r="AD4" i="21"/>
  <c r="AB4" i="21"/>
  <c r="Z4" i="21"/>
  <c r="Q4" i="21"/>
  <c r="CJ3" i="29" l="1"/>
  <c r="CI3" i="29"/>
  <c r="CE3" i="30"/>
  <c r="CF3" i="30"/>
  <c r="AQ4" i="22"/>
  <c r="AP4" i="22"/>
  <c r="AZ4" i="22"/>
  <c r="X4" i="22"/>
  <c r="AD4" i="22" s="1"/>
  <c r="Y4" i="15"/>
  <c r="AE4" i="15" s="1"/>
  <c r="AG4" i="21"/>
  <c r="AH4" i="21" s="1"/>
  <c r="AI4" i="21" s="1"/>
  <c r="AR4" i="22" l="1"/>
  <c r="BE4" i="22" s="1"/>
  <c r="AP4" i="23" l="1"/>
  <c r="AF4" i="23" l="1"/>
  <c r="AL4" i="21"/>
  <c r="AD4" i="23"/>
  <c r="AJ4" i="21"/>
  <c r="AL4" i="15"/>
  <c r="AG4" i="23" l="1"/>
  <c r="AQ4" i="23" s="1"/>
  <c r="AM4" i="21"/>
  <c r="BA4" i="21" s="1"/>
  <c r="BW3" i="4" l="1"/>
  <c r="BV3" i="4"/>
  <c r="BU3" i="4"/>
  <c r="BY3" i="4" l="1"/>
  <c r="L3" i="19" l="1"/>
  <c r="BO3" i="19" s="1"/>
  <c r="J3" i="4"/>
  <c r="AB3" i="4" s="1"/>
  <c r="U3" i="19" l="1"/>
  <c r="CA3" i="19"/>
  <c r="AC3" i="19"/>
  <c r="BS3" i="19" l="1"/>
  <c r="BU3" i="19" s="1"/>
  <c r="BL3" i="19"/>
  <c r="BG3" i="19"/>
  <c r="AZ3" i="19"/>
  <c r="BB3" i="19" s="1"/>
  <c r="AU3" i="19"/>
  <c r="AW3" i="19" s="1"/>
  <c r="AR3" i="19"/>
  <c r="AK3" i="19"/>
  <c r="AM3" i="19" s="1"/>
  <c r="AF3" i="19"/>
  <c r="AH3" i="19" s="1"/>
  <c r="BP3" i="4"/>
  <c r="BO3" i="4"/>
  <c r="BN3" i="4"/>
  <c r="BI3" i="4"/>
  <c r="BH3" i="4"/>
  <c r="BB3" i="4"/>
  <c r="BA3" i="4"/>
  <c r="AZ3" i="4"/>
  <c r="AM3" i="4"/>
  <c r="AL3" i="4"/>
  <c r="AG3" i="4"/>
  <c r="AF3" i="4"/>
  <c r="AE3" i="4"/>
  <c r="BR3" i="4" l="1"/>
  <c r="AW3" i="4"/>
  <c r="BP3" i="19"/>
  <c r="BV3" i="19" s="1"/>
  <c r="BW3" i="19" s="1"/>
  <c r="CF3" i="19" s="1"/>
  <c r="BD3" i="4"/>
  <c r="BK3" i="4"/>
  <c r="AP3" i="4"/>
  <c r="AI3" i="4"/>
  <c r="CB3" i="4" l="1"/>
  <c r="AS4" i="15"/>
  <c r="AU4" i="15" s="1"/>
  <c r="Q4" i="15"/>
  <c r="AH4" i="15" l="1"/>
  <c r="AI4" i="15"/>
  <c r="AJ4" i="15" s="1"/>
  <c r="AK4" i="15" s="1"/>
  <c r="T3" i="4"/>
  <c r="AM4" i="15" l="1"/>
  <c r="AV4" i="15" s="1"/>
  <c r="S3" i="4"/>
  <c r="CC3" i="4" l="1"/>
  <c r="U3" i="4"/>
  <c r="CD3" i="4" l="1"/>
</calcChain>
</file>

<file path=xl/sharedStrings.xml><?xml version="1.0" encoding="utf-8"?>
<sst xmlns="http://schemas.openxmlformats.org/spreadsheetml/2006/main" count="787" uniqueCount="556">
  <si>
    <t>配重机械驱动机构且有密封件</t>
  </si>
  <si>
    <t>重石脑油</t>
  </si>
  <si>
    <t>无螺栓固定盖且无密封件</t>
  </si>
  <si>
    <r>
      <rPr>
        <sz val="10"/>
        <color theme="1"/>
        <rFont val="宋体"/>
        <family val="3"/>
        <charset val="134"/>
      </rPr>
      <t>有效柱直径</t>
    </r>
    <r>
      <rPr>
        <sz val="10"/>
        <color theme="1"/>
        <rFont val="Times New Roman"/>
        <family val="1"/>
      </rPr>
      <t>F</t>
    </r>
    <r>
      <rPr>
        <vertAlign val="subscript"/>
        <sz val="10"/>
        <color theme="1"/>
        <rFont val="Times New Roman"/>
        <family val="1"/>
      </rPr>
      <t>C</t>
    </r>
    <r>
      <rPr>
        <sz val="10"/>
        <color theme="1"/>
        <rFont val="Times New Roman"/>
        <family val="1"/>
      </rPr>
      <t>(</t>
    </r>
    <r>
      <rPr>
        <sz val="10"/>
        <color theme="1"/>
        <rFont val="宋体"/>
        <family val="3"/>
        <charset val="134"/>
      </rPr>
      <t>英尺</t>
    </r>
    <r>
      <rPr>
        <sz val="10"/>
        <color theme="1"/>
        <rFont val="Times New Roman"/>
        <family val="1"/>
      </rPr>
      <t>)</t>
    </r>
    <phoneticPr fontId="1" type="noConversion"/>
  </si>
  <si>
    <t>切膜纤维密封且开度10%</t>
  </si>
  <si>
    <r>
      <rPr>
        <sz val="10"/>
        <rFont val="宋体"/>
        <family val="3"/>
        <charset val="134"/>
      </rPr>
      <t>采样管</t>
    </r>
    <r>
      <rPr>
        <sz val="10"/>
        <rFont val="Times New Roman"/>
        <family val="1"/>
      </rPr>
      <t>/</t>
    </r>
    <r>
      <rPr>
        <sz val="10"/>
        <rFont val="宋体"/>
        <family val="3"/>
        <charset val="134"/>
      </rPr>
      <t>井</t>
    </r>
    <phoneticPr fontId="8" type="noConversion"/>
  </si>
  <si>
    <t>序号</t>
    <phoneticPr fontId="1" type="noConversion"/>
  </si>
  <si>
    <t>储罐编号</t>
    <phoneticPr fontId="1" type="noConversion"/>
  </si>
  <si>
    <t>MTBE</t>
  </si>
  <si>
    <t>烷基化油</t>
  </si>
  <si>
    <t>/</t>
    <phoneticPr fontId="1" type="noConversion"/>
  </si>
  <si>
    <t>滑盖且有密封件</t>
  </si>
  <si>
    <t>无螺栓固定盖且有密封件</t>
  </si>
  <si>
    <t>配重机械驱动机构且无密封件</t>
  </si>
  <si>
    <r>
      <rPr>
        <sz val="10"/>
        <rFont val="宋体"/>
        <family val="3"/>
        <charset val="134"/>
      </rPr>
      <t>原油</t>
    </r>
    <phoneticPr fontId="1" type="noConversion"/>
  </si>
  <si>
    <t>汽油</t>
    <phoneticPr fontId="1" type="noConversion"/>
  </si>
  <si>
    <t>轻石脑油</t>
    <phoneticPr fontId="1" type="noConversion"/>
  </si>
  <si>
    <t>抽余油</t>
    <phoneticPr fontId="1" type="noConversion"/>
  </si>
  <si>
    <r>
      <rPr>
        <sz val="10"/>
        <rFont val="宋体"/>
        <family val="3"/>
        <charset val="134"/>
      </rPr>
      <t>油品</t>
    </r>
    <phoneticPr fontId="8" type="noConversion"/>
  </si>
  <si>
    <r>
      <rPr>
        <sz val="10"/>
        <rFont val="宋体"/>
        <family val="3"/>
        <charset val="134"/>
      </rPr>
      <t>年周转次数</t>
    </r>
    <phoneticPr fontId="1" type="noConversion"/>
  </si>
  <si>
    <r>
      <rPr>
        <sz val="10"/>
        <color theme="1"/>
        <rFont val="宋体"/>
        <family val="2"/>
        <charset val="134"/>
      </rPr>
      <t>日蒸汽压范围</t>
    </r>
    <r>
      <rPr>
        <sz val="10"/>
        <color theme="1"/>
        <rFont val="Times New Roman"/>
        <family val="1"/>
      </rPr>
      <t>ΔP</t>
    </r>
    <r>
      <rPr>
        <vertAlign val="subscript"/>
        <sz val="10"/>
        <color theme="1"/>
        <rFont val="Times New Roman"/>
        <family val="1"/>
      </rPr>
      <t>V</t>
    </r>
    <r>
      <rPr>
        <sz val="10"/>
        <color theme="1"/>
        <rFont val="Times New Roman"/>
        <family val="1"/>
      </rPr>
      <t>(psia)</t>
    </r>
    <phoneticPr fontId="1" type="noConversion"/>
  </si>
  <si>
    <r>
      <rPr>
        <sz val="10"/>
        <color theme="1"/>
        <rFont val="宋体"/>
        <family val="3"/>
        <charset val="134"/>
      </rPr>
      <t>呼吸阀压力设定</t>
    </r>
    <r>
      <rPr>
        <sz val="10"/>
        <color theme="1"/>
        <rFont val="Times New Roman"/>
        <family val="1"/>
      </rPr>
      <t>P</t>
    </r>
    <r>
      <rPr>
        <vertAlign val="subscript"/>
        <sz val="10"/>
        <color theme="1"/>
        <rFont val="Times New Roman"/>
        <family val="1"/>
      </rPr>
      <t xml:space="preserve">BP </t>
    </r>
    <r>
      <rPr>
        <sz val="10"/>
        <color theme="1"/>
        <rFont val="Times New Roman"/>
        <family val="1"/>
      </rPr>
      <t>(psig)</t>
    </r>
    <phoneticPr fontId="1" type="noConversion"/>
  </si>
  <si>
    <r>
      <rPr>
        <sz val="10"/>
        <color theme="1"/>
        <rFont val="宋体"/>
        <family val="3"/>
        <charset val="134"/>
      </rPr>
      <t>呼吸阀真空设定</t>
    </r>
    <r>
      <rPr>
        <sz val="10"/>
        <color theme="1"/>
        <rFont val="Times New Roman"/>
        <family val="1"/>
      </rPr>
      <t>P</t>
    </r>
    <r>
      <rPr>
        <vertAlign val="subscript"/>
        <sz val="10"/>
        <color theme="1"/>
        <rFont val="Times New Roman"/>
        <family val="1"/>
      </rPr>
      <t>BP</t>
    </r>
    <r>
      <rPr>
        <sz val="10"/>
        <color theme="1"/>
        <rFont val="Times New Roman"/>
        <family val="1"/>
      </rPr>
      <t xml:space="preserve"> (psig)</t>
    </r>
    <phoneticPr fontId="1" type="noConversion"/>
  </si>
  <si>
    <r>
      <rPr>
        <sz val="10"/>
        <color theme="1"/>
        <rFont val="宋体"/>
        <family val="3"/>
        <charset val="134"/>
      </rPr>
      <t>呼吸阀压力设定范围</t>
    </r>
    <r>
      <rPr>
        <sz val="10"/>
        <color theme="1"/>
        <rFont val="Times New Roman"/>
        <family val="1"/>
      </rPr>
      <t>ΔP</t>
    </r>
    <r>
      <rPr>
        <vertAlign val="subscript"/>
        <sz val="10"/>
        <color theme="1"/>
        <rFont val="Times New Roman"/>
        <family val="1"/>
      </rPr>
      <t>B</t>
    </r>
    <r>
      <rPr>
        <sz val="10"/>
        <color theme="1"/>
        <rFont val="Times New Roman"/>
        <family val="1"/>
      </rPr>
      <t>(psig)</t>
    </r>
    <phoneticPr fontId="1" type="noConversion"/>
  </si>
  <si>
    <r>
      <rPr>
        <sz val="10"/>
        <color theme="1"/>
        <rFont val="宋体"/>
        <family val="2"/>
        <charset val="134"/>
      </rPr>
      <t>气相空间膨胀因子</t>
    </r>
    <r>
      <rPr>
        <sz val="10"/>
        <color theme="1"/>
        <rFont val="Times New Roman"/>
        <family val="1"/>
      </rPr>
      <t>K</t>
    </r>
    <r>
      <rPr>
        <vertAlign val="subscript"/>
        <sz val="10"/>
        <color theme="1"/>
        <rFont val="Times New Roman"/>
        <family val="1"/>
      </rPr>
      <t xml:space="preserve">E </t>
    </r>
    <phoneticPr fontId="1" type="noConversion"/>
  </si>
  <si>
    <r>
      <rPr>
        <sz val="10"/>
        <rFont val="宋体"/>
        <family val="3"/>
        <charset val="134"/>
      </rPr>
      <t>罐体高度</t>
    </r>
    <r>
      <rPr>
        <sz val="10"/>
        <rFont val="Times New Roman"/>
        <family val="1"/>
      </rPr>
      <t>H</t>
    </r>
    <r>
      <rPr>
        <vertAlign val="subscript"/>
        <sz val="10"/>
        <rFont val="Times New Roman"/>
        <family val="1"/>
      </rPr>
      <t>S</t>
    </r>
    <r>
      <rPr>
        <sz val="10"/>
        <rFont val="宋体"/>
        <family val="3"/>
        <charset val="134"/>
      </rPr>
      <t>（</t>
    </r>
    <r>
      <rPr>
        <sz val="10"/>
        <rFont val="Times New Roman"/>
        <family val="1"/>
      </rPr>
      <t>ft</t>
    </r>
    <r>
      <rPr>
        <sz val="10"/>
        <rFont val="宋体"/>
        <family val="3"/>
        <charset val="134"/>
      </rPr>
      <t>）</t>
    </r>
    <phoneticPr fontId="8" type="noConversion"/>
  </si>
  <si>
    <r>
      <rPr>
        <sz val="10"/>
        <rFont val="宋体"/>
        <family val="3"/>
        <charset val="134"/>
      </rPr>
      <t>罐顶高度</t>
    </r>
    <r>
      <rPr>
        <sz val="10"/>
        <rFont val="Times New Roman"/>
        <family val="1"/>
      </rPr>
      <t>H</t>
    </r>
    <r>
      <rPr>
        <vertAlign val="subscript"/>
        <sz val="10"/>
        <rFont val="Times New Roman"/>
        <family val="1"/>
      </rPr>
      <t>R</t>
    </r>
    <r>
      <rPr>
        <sz val="10"/>
        <rFont val="Times New Roman"/>
        <family val="1"/>
      </rPr>
      <t>(ft</t>
    </r>
    <r>
      <rPr>
        <sz val="10"/>
        <rFont val="宋体"/>
        <family val="3"/>
        <charset val="134"/>
      </rPr>
      <t>）</t>
    </r>
    <phoneticPr fontId="8" type="noConversion"/>
  </si>
  <si>
    <r>
      <rPr>
        <sz val="10"/>
        <rFont val="宋体"/>
        <family val="3"/>
        <charset val="134"/>
      </rPr>
      <t>罐顶计量高度</t>
    </r>
    <r>
      <rPr>
        <sz val="10"/>
        <rFont val="Times New Roman"/>
        <family val="1"/>
      </rPr>
      <t>H</t>
    </r>
    <r>
      <rPr>
        <vertAlign val="subscript"/>
        <sz val="10"/>
        <rFont val="Times New Roman"/>
        <family val="1"/>
      </rPr>
      <t>RO</t>
    </r>
    <r>
      <rPr>
        <sz val="10"/>
        <rFont val="Times New Roman"/>
        <family val="1"/>
      </rPr>
      <t>(ft)</t>
    </r>
    <phoneticPr fontId="8" type="noConversion"/>
  </si>
  <si>
    <r>
      <rPr>
        <sz val="10"/>
        <rFont val="宋体"/>
        <family val="3"/>
        <charset val="134"/>
      </rPr>
      <t>气相空间高度</t>
    </r>
    <r>
      <rPr>
        <sz val="10"/>
        <rFont val="Times New Roman"/>
        <family val="1"/>
      </rPr>
      <t>H</t>
    </r>
    <r>
      <rPr>
        <vertAlign val="subscript"/>
        <sz val="10"/>
        <rFont val="Times New Roman"/>
        <family val="1"/>
      </rPr>
      <t>VO</t>
    </r>
    <r>
      <rPr>
        <sz val="10"/>
        <rFont val="宋体"/>
        <family val="3"/>
        <charset val="134"/>
      </rPr>
      <t>（单位：</t>
    </r>
    <r>
      <rPr>
        <sz val="10"/>
        <rFont val="Times New Roman"/>
        <family val="1"/>
      </rPr>
      <t>ft</t>
    </r>
    <r>
      <rPr>
        <sz val="10"/>
        <rFont val="宋体"/>
        <family val="3"/>
        <charset val="134"/>
      </rPr>
      <t>）</t>
    </r>
    <phoneticPr fontId="8" type="noConversion"/>
  </si>
  <si>
    <r>
      <rPr>
        <sz val="10"/>
        <rFont val="宋体"/>
        <family val="3"/>
        <charset val="134"/>
      </rPr>
      <t>气相饱和因子（</t>
    </r>
    <r>
      <rPr>
        <sz val="10"/>
        <rFont val="Times New Roman"/>
        <family val="1"/>
      </rPr>
      <t>K</t>
    </r>
    <r>
      <rPr>
        <vertAlign val="subscript"/>
        <sz val="10"/>
        <rFont val="Times New Roman"/>
        <family val="1"/>
      </rPr>
      <t>S</t>
    </r>
    <r>
      <rPr>
        <sz val="10"/>
        <rFont val="宋体"/>
        <family val="3"/>
        <charset val="134"/>
      </rPr>
      <t>）</t>
    </r>
    <phoneticPr fontId="1" type="noConversion"/>
  </si>
  <si>
    <r>
      <rPr>
        <sz val="10"/>
        <rFont val="宋体"/>
        <family val="3"/>
        <charset val="134"/>
      </rPr>
      <t>气相密度</t>
    </r>
    <r>
      <rPr>
        <sz val="10"/>
        <rFont val="Times New Roman"/>
        <family val="1"/>
      </rPr>
      <t>W</t>
    </r>
    <r>
      <rPr>
        <vertAlign val="subscript"/>
        <sz val="10"/>
        <rFont val="Times New Roman"/>
        <family val="1"/>
      </rPr>
      <t>V</t>
    </r>
    <r>
      <rPr>
        <sz val="10"/>
        <rFont val="宋体"/>
        <family val="3"/>
        <charset val="134"/>
      </rPr>
      <t>磅</t>
    </r>
    <r>
      <rPr>
        <sz val="10"/>
        <rFont val="Times New Roman"/>
        <family val="1"/>
      </rPr>
      <t>/</t>
    </r>
    <r>
      <rPr>
        <sz val="10"/>
        <rFont val="宋体"/>
        <family val="3"/>
        <charset val="134"/>
      </rPr>
      <t>立方英尺</t>
    </r>
    <phoneticPr fontId="1" type="noConversion"/>
  </si>
  <si>
    <r>
      <rPr>
        <sz val="10"/>
        <rFont val="宋体"/>
        <family val="3"/>
        <charset val="134"/>
      </rPr>
      <t>工作损失周转因子（周转量</t>
    </r>
    <r>
      <rPr>
        <sz val="10"/>
        <rFont val="Times New Roman"/>
        <family val="1"/>
      </rPr>
      <t>K</t>
    </r>
    <r>
      <rPr>
        <vertAlign val="subscript"/>
        <sz val="10"/>
        <rFont val="Times New Roman"/>
        <family val="1"/>
      </rPr>
      <t>N</t>
    </r>
    <r>
      <rPr>
        <sz val="10"/>
        <rFont val="宋体"/>
        <family val="3"/>
        <charset val="134"/>
      </rPr>
      <t>）</t>
    </r>
    <phoneticPr fontId="8" type="noConversion"/>
  </si>
  <si>
    <r>
      <rPr>
        <sz val="10"/>
        <rFont val="宋体"/>
        <family val="3"/>
        <charset val="134"/>
      </rPr>
      <t>工作损失储品因子（</t>
    </r>
    <r>
      <rPr>
        <sz val="10"/>
        <rFont val="Times New Roman"/>
        <family val="1"/>
      </rPr>
      <t>K</t>
    </r>
    <r>
      <rPr>
        <vertAlign val="subscript"/>
        <sz val="10"/>
        <rFont val="Times New Roman"/>
        <family val="1"/>
      </rPr>
      <t>P</t>
    </r>
    <r>
      <rPr>
        <sz val="10"/>
        <rFont val="宋体"/>
        <family val="3"/>
        <charset val="134"/>
      </rPr>
      <t>）</t>
    </r>
    <phoneticPr fontId="8" type="noConversion"/>
  </si>
  <si>
    <r>
      <rPr>
        <sz val="10"/>
        <rFont val="宋体"/>
        <family val="3"/>
        <charset val="134"/>
      </rPr>
      <t>呼吸阀校正因子</t>
    </r>
    <r>
      <rPr>
        <sz val="10"/>
        <rFont val="Times New Roman"/>
        <family val="1"/>
      </rPr>
      <t>K</t>
    </r>
    <r>
      <rPr>
        <vertAlign val="subscript"/>
        <sz val="10"/>
        <rFont val="Times New Roman"/>
        <family val="1"/>
      </rPr>
      <t>B</t>
    </r>
    <phoneticPr fontId="1" type="noConversion"/>
  </si>
  <si>
    <r>
      <rPr>
        <sz val="10"/>
        <rFont val="宋体"/>
        <family val="3"/>
        <charset val="134"/>
      </rPr>
      <t>容积（</t>
    </r>
    <r>
      <rPr>
        <sz val="10"/>
        <rFont val="Times New Roman"/>
        <family val="1"/>
      </rPr>
      <t>m</t>
    </r>
    <r>
      <rPr>
        <vertAlign val="superscript"/>
        <sz val="10"/>
        <rFont val="Times New Roman"/>
        <family val="1"/>
      </rPr>
      <t>3</t>
    </r>
    <r>
      <rPr>
        <sz val="10"/>
        <rFont val="宋体"/>
        <family val="3"/>
        <charset val="134"/>
      </rPr>
      <t>）</t>
    </r>
    <phoneticPr fontId="8" type="noConversion"/>
  </si>
  <si>
    <r>
      <rPr>
        <sz val="10"/>
        <rFont val="宋体"/>
        <family val="3"/>
        <charset val="134"/>
      </rPr>
      <t>密度</t>
    </r>
    <r>
      <rPr>
        <sz val="10"/>
        <rFont val="Times New Roman"/>
        <family val="1"/>
      </rPr>
      <t>(t/m</t>
    </r>
    <r>
      <rPr>
        <vertAlign val="superscript"/>
        <sz val="10"/>
        <rFont val="Times New Roman"/>
        <family val="1"/>
      </rPr>
      <t>3</t>
    </r>
    <r>
      <rPr>
        <sz val="10"/>
        <rFont val="Times New Roman"/>
        <family val="1"/>
      </rPr>
      <t>)</t>
    </r>
    <phoneticPr fontId="1" type="noConversion"/>
  </si>
  <si>
    <r>
      <rPr>
        <sz val="10"/>
        <rFont val="宋体"/>
        <family val="3"/>
        <charset val="134"/>
      </rPr>
      <t>年周转量</t>
    </r>
    <r>
      <rPr>
        <sz val="10"/>
        <rFont val="Times New Roman"/>
        <family val="1"/>
      </rPr>
      <t>(m</t>
    </r>
    <r>
      <rPr>
        <vertAlign val="superscript"/>
        <sz val="10"/>
        <rFont val="Times New Roman"/>
        <family val="1"/>
      </rPr>
      <t>3</t>
    </r>
    <r>
      <rPr>
        <sz val="10"/>
        <rFont val="Times New Roman"/>
        <family val="1"/>
      </rPr>
      <t>)</t>
    </r>
    <phoneticPr fontId="8" type="noConversion"/>
  </si>
  <si>
    <r>
      <rPr>
        <sz val="10"/>
        <color theme="1"/>
        <rFont val="宋体"/>
        <family val="3"/>
        <charset val="134"/>
      </rPr>
      <t>日环境温度范围</t>
    </r>
    <r>
      <rPr>
        <sz val="10"/>
        <color theme="1"/>
        <rFont val="Times New Roman"/>
        <family val="1"/>
      </rPr>
      <t>ΔT</t>
    </r>
    <r>
      <rPr>
        <vertAlign val="subscript"/>
        <sz val="10"/>
        <color theme="1"/>
        <rFont val="Times New Roman"/>
        <family val="1"/>
      </rPr>
      <t>A</t>
    </r>
    <r>
      <rPr>
        <sz val="10"/>
        <color theme="1"/>
        <rFont val="Times New Roman"/>
        <family val="1"/>
      </rPr>
      <t>(°R)</t>
    </r>
    <phoneticPr fontId="1" type="noConversion"/>
  </si>
  <si>
    <r>
      <rPr>
        <sz val="10"/>
        <color theme="1"/>
        <rFont val="宋体"/>
        <family val="3"/>
        <charset val="134"/>
      </rPr>
      <t>罐壁</t>
    </r>
    <r>
      <rPr>
        <sz val="10"/>
        <color theme="1"/>
        <rFont val="Times New Roman"/>
        <family val="1"/>
      </rPr>
      <t>/</t>
    </r>
    <r>
      <rPr>
        <sz val="10"/>
        <color theme="1"/>
        <rFont val="宋体"/>
        <family val="3"/>
        <charset val="134"/>
      </rPr>
      <t>顶颜色</t>
    </r>
    <phoneticPr fontId="1" type="noConversion"/>
  </si>
  <si>
    <r>
      <rPr>
        <sz val="10"/>
        <color theme="1"/>
        <rFont val="宋体"/>
        <family val="2"/>
        <charset val="134"/>
      </rPr>
      <t>罐漆太阳能吸收率</t>
    </r>
    <r>
      <rPr>
        <sz val="10"/>
        <color theme="1"/>
        <rFont val="Times New Roman"/>
        <family val="1"/>
      </rPr>
      <t>α</t>
    </r>
    <phoneticPr fontId="1" type="noConversion"/>
  </si>
  <si>
    <r>
      <rPr>
        <sz val="10"/>
        <color theme="1"/>
        <rFont val="宋体"/>
        <family val="2"/>
        <charset val="134"/>
      </rPr>
      <t>日蒸汽温度范围</t>
    </r>
    <r>
      <rPr>
        <sz val="10"/>
        <color theme="1"/>
        <rFont val="Times New Roman"/>
        <family val="1"/>
      </rPr>
      <t>ΔT</t>
    </r>
    <r>
      <rPr>
        <vertAlign val="subscript"/>
        <sz val="10"/>
        <color theme="1"/>
        <rFont val="Times New Roman"/>
        <family val="1"/>
      </rPr>
      <t>V</t>
    </r>
    <phoneticPr fontId="1" type="noConversion"/>
  </si>
  <si>
    <r>
      <rPr>
        <sz val="10"/>
        <color theme="1"/>
        <rFont val="宋体"/>
        <family val="2"/>
        <charset val="134"/>
      </rPr>
      <t>蒸汽压公式中的常数</t>
    </r>
    <r>
      <rPr>
        <sz val="10"/>
        <color theme="1"/>
        <rFont val="Times New Roman"/>
        <family val="1"/>
      </rPr>
      <t>(B)</t>
    </r>
    <phoneticPr fontId="1" type="noConversion"/>
  </si>
  <si>
    <r>
      <rPr>
        <sz val="10"/>
        <rFont val="宋体"/>
        <family val="3"/>
        <charset val="134"/>
      </rPr>
      <t>油品密度（</t>
    </r>
    <r>
      <rPr>
        <sz val="10"/>
        <rFont val="Times New Roman"/>
        <family val="1"/>
      </rPr>
      <t>t/m</t>
    </r>
    <r>
      <rPr>
        <vertAlign val="superscript"/>
        <sz val="10"/>
        <rFont val="Times New Roman"/>
        <family val="1"/>
      </rPr>
      <t>3</t>
    </r>
    <r>
      <rPr>
        <sz val="10"/>
        <rFont val="宋体"/>
        <family val="3"/>
        <charset val="134"/>
      </rPr>
      <t>）</t>
    </r>
    <phoneticPr fontId="1" type="noConversion"/>
  </si>
  <si>
    <r>
      <rPr>
        <sz val="10"/>
        <rFont val="宋体"/>
        <family val="3"/>
        <charset val="134"/>
      </rPr>
      <t>油品密度（磅</t>
    </r>
    <r>
      <rPr>
        <sz val="10"/>
        <rFont val="Times New Roman"/>
        <family val="1"/>
      </rPr>
      <t>/</t>
    </r>
    <r>
      <rPr>
        <sz val="10"/>
        <rFont val="宋体"/>
        <family val="3"/>
        <charset val="134"/>
      </rPr>
      <t>美加仑</t>
    </r>
    <r>
      <rPr>
        <sz val="10"/>
        <rFont val="Times New Roman"/>
        <family val="1"/>
      </rPr>
      <t>)</t>
    </r>
    <phoneticPr fontId="1" type="noConversion"/>
  </si>
  <si>
    <r>
      <rPr>
        <sz val="10"/>
        <rFont val="宋体"/>
        <family val="3"/>
        <charset val="134"/>
      </rPr>
      <t>年平均储存温度</t>
    </r>
    <r>
      <rPr>
        <sz val="10"/>
        <rFont val="Times New Roman"/>
        <family val="1"/>
      </rPr>
      <t>(°R)</t>
    </r>
    <phoneticPr fontId="1" type="noConversion"/>
  </si>
  <si>
    <t>污油</t>
    <phoneticPr fontId="1" type="noConversion"/>
  </si>
  <si>
    <t>蜡油</t>
    <phoneticPr fontId="1" type="noConversion"/>
  </si>
  <si>
    <t>渣油</t>
    <phoneticPr fontId="1" type="noConversion"/>
  </si>
  <si>
    <r>
      <rPr>
        <sz val="10"/>
        <rFont val="宋体"/>
        <family val="2"/>
        <charset val="134"/>
      </rPr>
      <t>油品雷德蒸汽压</t>
    </r>
    <r>
      <rPr>
        <sz val="10"/>
        <rFont val="Times New Roman"/>
        <family val="1"/>
      </rPr>
      <t>(psia)</t>
    </r>
    <phoneticPr fontId="1" type="noConversion"/>
  </si>
  <si>
    <r>
      <rPr>
        <sz val="10"/>
        <rFont val="宋体"/>
        <family val="3"/>
        <charset val="134"/>
      </rPr>
      <t>蒸发量</t>
    </r>
    <r>
      <rPr>
        <sz val="10"/>
        <rFont val="Times New Roman"/>
        <family val="1"/>
      </rPr>
      <t>ASTM</t>
    </r>
    <r>
      <rPr>
        <sz val="10"/>
        <rFont val="宋体"/>
        <family val="3"/>
        <charset val="134"/>
      </rPr>
      <t>蒸馏曲线斜率</t>
    </r>
    <r>
      <rPr>
        <sz val="10"/>
        <rFont val="Times New Roman"/>
        <family val="1"/>
      </rPr>
      <t xml:space="preserve"> S</t>
    </r>
    <phoneticPr fontId="1" type="noConversion"/>
  </si>
  <si>
    <r>
      <rPr>
        <sz val="10"/>
        <rFont val="宋体"/>
        <family val="2"/>
        <charset val="134"/>
      </rPr>
      <t>油</t>
    </r>
    <r>
      <rPr>
        <sz val="10"/>
        <rFont val="Times New Roman"/>
        <family val="1"/>
      </rPr>
      <t xml:space="preserve"> </t>
    </r>
    <r>
      <rPr>
        <sz val="10"/>
        <rFont val="宋体"/>
        <family val="2"/>
        <charset val="134"/>
      </rPr>
      <t>品</t>
    </r>
    <phoneticPr fontId="1" type="noConversion"/>
  </si>
  <si>
    <r>
      <rPr>
        <sz val="10"/>
        <rFont val="宋体"/>
        <family val="3"/>
        <charset val="134"/>
      </rPr>
      <t>油气摩尔分子质量（</t>
    </r>
    <r>
      <rPr>
        <sz val="10"/>
        <rFont val="Times New Roman"/>
        <family val="1"/>
      </rPr>
      <t>g/g-mol</t>
    </r>
    <r>
      <rPr>
        <sz val="10"/>
        <rFont val="宋体"/>
        <family val="3"/>
        <charset val="134"/>
      </rPr>
      <t>）</t>
    </r>
    <phoneticPr fontId="1" type="noConversion"/>
  </si>
  <si>
    <r>
      <rPr>
        <sz val="10"/>
        <rFont val="宋体"/>
        <family val="3"/>
        <charset val="134"/>
      </rPr>
      <t>安托因常数</t>
    </r>
    <r>
      <rPr>
        <sz val="10"/>
        <rFont val="Times New Roman"/>
        <family val="1"/>
      </rPr>
      <t>A</t>
    </r>
    <phoneticPr fontId="1" type="noConversion"/>
  </si>
  <si>
    <r>
      <rPr>
        <sz val="10"/>
        <rFont val="宋体"/>
        <family val="3"/>
        <charset val="134"/>
      </rPr>
      <t>安托因常数</t>
    </r>
    <r>
      <rPr>
        <sz val="10"/>
        <rFont val="Times New Roman"/>
        <family val="1"/>
      </rPr>
      <t>B</t>
    </r>
    <phoneticPr fontId="1" type="noConversion"/>
  </si>
  <si>
    <r>
      <rPr>
        <sz val="10"/>
        <rFont val="宋体"/>
        <family val="3"/>
        <charset val="134"/>
      </rPr>
      <t>安托因常数</t>
    </r>
    <r>
      <rPr>
        <sz val="10"/>
        <rFont val="Times New Roman"/>
        <family val="1"/>
      </rPr>
      <t>C</t>
    </r>
    <phoneticPr fontId="1" type="noConversion"/>
  </si>
  <si>
    <r>
      <rPr>
        <sz val="10"/>
        <color indexed="63"/>
        <rFont val="宋体"/>
        <family val="3"/>
        <charset val="134"/>
      </rPr>
      <t>三硝基甲苯</t>
    </r>
  </si>
  <si>
    <r>
      <rPr>
        <sz val="10"/>
        <color indexed="63"/>
        <rFont val="宋体"/>
        <family val="3"/>
        <charset val="134"/>
      </rPr>
      <t>邻二氯苯</t>
    </r>
  </si>
  <si>
    <r>
      <rPr>
        <sz val="10"/>
        <color indexed="63"/>
        <rFont val="宋体"/>
        <family val="3"/>
        <charset val="134"/>
      </rPr>
      <t>氟苯</t>
    </r>
  </si>
  <si>
    <r>
      <rPr>
        <sz val="10"/>
        <color indexed="63"/>
        <rFont val="宋体"/>
        <family val="3"/>
        <charset val="134"/>
      </rPr>
      <t>正丙醇</t>
    </r>
  </si>
  <si>
    <r>
      <rPr>
        <sz val="10"/>
        <color indexed="63"/>
        <rFont val="宋体"/>
        <family val="3"/>
        <charset val="134"/>
      </rPr>
      <t>对甲酚</t>
    </r>
  </si>
  <si>
    <r>
      <rPr>
        <sz val="10"/>
        <color indexed="63"/>
        <rFont val="宋体"/>
        <family val="3"/>
        <charset val="134"/>
      </rPr>
      <t>苯酚</t>
    </r>
  </si>
  <si>
    <r>
      <rPr>
        <sz val="10"/>
        <color indexed="63"/>
        <rFont val="宋体"/>
        <family val="3"/>
        <charset val="134"/>
      </rPr>
      <t>邻甲酚</t>
    </r>
  </si>
  <si>
    <r>
      <rPr>
        <sz val="10"/>
        <color indexed="63"/>
        <rFont val="宋体"/>
        <family val="3"/>
        <charset val="134"/>
      </rPr>
      <t>间甲酚</t>
    </r>
  </si>
  <si>
    <r>
      <rPr>
        <sz val="10"/>
        <color indexed="63"/>
        <rFont val="宋体"/>
        <family val="3"/>
        <charset val="134"/>
      </rPr>
      <t>苯乙烯</t>
    </r>
  </si>
  <si>
    <r>
      <rPr>
        <sz val="10"/>
        <color indexed="63"/>
        <rFont val="宋体"/>
        <family val="3"/>
        <charset val="134"/>
      </rPr>
      <t>氯乙烯</t>
    </r>
  </si>
  <si>
    <r>
      <rPr>
        <sz val="10"/>
        <color indexed="63"/>
        <rFont val="宋体"/>
        <family val="3"/>
        <charset val="134"/>
      </rPr>
      <t>溴乙烷</t>
    </r>
  </si>
  <si>
    <r>
      <rPr>
        <sz val="10"/>
        <color indexed="63"/>
        <rFont val="宋体"/>
        <family val="3"/>
        <charset val="134"/>
      </rPr>
      <t>三氯甲烷</t>
    </r>
  </si>
  <si>
    <r>
      <rPr>
        <sz val="10"/>
        <color indexed="63"/>
        <rFont val="宋体"/>
        <family val="3"/>
        <charset val="134"/>
      </rPr>
      <t>环氧乙烷</t>
    </r>
  </si>
  <si>
    <r>
      <rPr>
        <sz val="10"/>
        <color rgb="FF000000"/>
        <rFont val="宋体"/>
        <family val="3"/>
        <charset val="134"/>
      </rPr>
      <t>氯苯</t>
    </r>
  </si>
  <si>
    <r>
      <rPr>
        <sz val="10"/>
        <color rgb="FF000000"/>
        <rFont val="宋体"/>
        <family val="3"/>
        <charset val="134"/>
      </rPr>
      <t>异丙苯</t>
    </r>
  </si>
  <si>
    <r>
      <rPr>
        <sz val="10"/>
        <color rgb="FF000000"/>
        <rFont val="宋体"/>
        <family val="3"/>
        <charset val="134"/>
      </rPr>
      <t>二硝基苯</t>
    </r>
  </si>
  <si>
    <r>
      <t>2-</t>
    </r>
    <r>
      <rPr>
        <sz val="10"/>
        <color rgb="FF000000"/>
        <rFont val="宋体"/>
        <family val="3"/>
        <charset val="134"/>
      </rPr>
      <t>甲基吡啶</t>
    </r>
  </si>
  <si>
    <r>
      <rPr>
        <sz val="10"/>
        <color rgb="FF000000"/>
        <rFont val="宋体"/>
        <family val="3"/>
        <charset val="134"/>
      </rPr>
      <t>乙醇</t>
    </r>
  </si>
  <si>
    <r>
      <rPr>
        <sz val="10"/>
        <color rgb="FF000000"/>
        <rFont val="宋体"/>
        <family val="3"/>
        <charset val="134"/>
      </rPr>
      <t>异丙醇</t>
    </r>
  </si>
  <si>
    <r>
      <rPr>
        <sz val="10"/>
        <color rgb="FF000000"/>
        <rFont val="宋体"/>
        <family val="3"/>
        <charset val="134"/>
      </rPr>
      <t>丙二醇</t>
    </r>
  </si>
  <si>
    <r>
      <t>1-</t>
    </r>
    <r>
      <rPr>
        <sz val="10"/>
        <color rgb="FF000000"/>
        <rFont val="宋体"/>
        <family val="3"/>
        <charset val="134"/>
      </rPr>
      <t>己醇</t>
    </r>
  </si>
  <si>
    <r>
      <rPr>
        <sz val="10"/>
        <color rgb="FF000000"/>
        <rFont val="宋体"/>
        <family val="3"/>
        <charset val="134"/>
      </rPr>
      <t>环己醇</t>
    </r>
  </si>
  <si>
    <r>
      <rPr>
        <sz val="10"/>
        <color rgb="FF000000"/>
        <rFont val="宋体"/>
        <family val="3"/>
        <charset val="134"/>
      </rPr>
      <t>间苯甲酚</t>
    </r>
  </si>
  <si>
    <r>
      <rPr>
        <sz val="10"/>
        <color rgb="FF000000"/>
        <rFont val="宋体"/>
        <family val="3"/>
        <charset val="134"/>
      </rPr>
      <t>邻苯甲酚</t>
    </r>
  </si>
  <si>
    <r>
      <rPr>
        <sz val="10"/>
        <color rgb="FF000000"/>
        <rFont val="宋体"/>
        <family val="3"/>
        <charset val="134"/>
      </rPr>
      <t>对苯甲酚</t>
    </r>
  </si>
  <si>
    <r>
      <rPr>
        <sz val="10"/>
        <color rgb="FF000000"/>
        <rFont val="宋体"/>
        <family val="3"/>
        <charset val="134"/>
      </rPr>
      <t>间二苯酚</t>
    </r>
  </si>
  <si>
    <r>
      <t>α-</t>
    </r>
    <r>
      <rPr>
        <sz val="10"/>
        <color indexed="63"/>
        <rFont val="宋体"/>
        <family val="3"/>
        <charset val="134"/>
      </rPr>
      <t>萘酚</t>
    </r>
  </si>
  <si>
    <r>
      <rPr>
        <sz val="10"/>
        <color rgb="FF000000"/>
        <rFont val="宋体"/>
        <family val="3"/>
        <charset val="134"/>
      </rPr>
      <t>四氯乙烯</t>
    </r>
  </si>
  <si>
    <r>
      <rPr>
        <sz val="10"/>
        <color rgb="FF000000"/>
        <rFont val="宋体"/>
        <family val="3"/>
        <charset val="134"/>
      </rPr>
      <t>氯丁二烯</t>
    </r>
  </si>
  <si>
    <r>
      <rPr>
        <sz val="10"/>
        <color rgb="FF000000"/>
        <rFont val="宋体"/>
        <family val="3"/>
        <charset val="134"/>
      </rPr>
      <t>偏二氯乙烯</t>
    </r>
  </si>
  <si>
    <r>
      <rPr>
        <sz val="10"/>
        <color rgb="FF000000"/>
        <rFont val="宋体"/>
        <family val="3"/>
        <charset val="134"/>
      </rPr>
      <t>三氯乙烯</t>
    </r>
  </si>
  <si>
    <r>
      <rPr>
        <sz val="10"/>
        <color rgb="FF000000"/>
        <rFont val="宋体"/>
        <family val="3"/>
        <charset val="134"/>
      </rPr>
      <t>三氯甲烷</t>
    </r>
  </si>
  <si>
    <r>
      <rPr>
        <sz val="10"/>
        <color rgb="FF000000"/>
        <rFont val="宋体"/>
        <family val="3"/>
        <charset val="134"/>
      </rPr>
      <t>环己烷</t>
    </r>
  </si>
  <si>
    <r>
      <rPr>
        <sz val="10"/>
        <color rgb="FF000000"/>
        <rFont val="宋体"/>
        <family val="3"/>
        <charset val="134"/>
      </rPr>
      <t>氯乙烷</t>
    </r>
  </si>
  <si>
    <r>
      <rPr>
        <sz val="10"/>
        <color rgb="FF000000"/>
        <rFont val="宋体"/>
        <family val="3"/>
        <charset val="134"/>
      </rPr>
      <t>二氯甲烷</t>
    </r>
  </si>
  <si>
    <r>
      <rPr>
        <sz val="10"/>
        <color rgb="FF000000"/>
        <rFont val="宋体"/>
        <family val="3"/>
        <charset val="134"/>
      </rPr>
      <t>环氧氯丙烷</t>
    </r>
  </si>
  <si>
    <r>
      <rPr>
        <sz val="10"/>
        <color rgb="FF000000"/>
        <rFont val="宋体"/>
        <family val="3"/>
        <charset val="134"/>
      </rPr>
      <t>异庚烷</t>
    </r>
  </si>
  <si>
    <r>
      <rPr>
        <sz val="10"/>
        <color rgb="FF000000"/>
        <rFont val="宋体"/>
        <family val="3"/>
        <charset val="134"/>
      </rPr>
      <t>正己烷</t>
    </r>
  </si>
  <si>
    <r>
      <rPr>
        <sz val="10"/>
        <color rgb="FF000000"/>
        <rFont val="宋体"/>
        <family val="3"/>
        <charset val="134"/>
      </rPr>
      <t>五氯乙烷</t>
    </r>
  </si>
  <si>
    <r>
      <rPr>
        <sz val="10"/>
        <color rgb="FF000000"/>
        <rFont val="宋体"/>
        <family val="3"/>
        <charset val="134"/>
      </rPr>
      <t>环氧丙烷</t>
    </r>
  </si>
  <si>
    <r>
      <t>1,1,1,2-</t>
    </r>
    <r>
      <rPr>
        <sz val="10"/>
        <color rgb="FF000000"/>
        <rFont val="宋体"/>
        <family val="3"/>
        <charset val="134"/>
      </rPr>
      <t>四氯乙烷</t>
    </r>
  </si>
  <si>
    <r>
      <t>1,1,2,2-</t>
    </r>
    <r>
      <rPr>
        <sz val="10"/>
        <color rgb="FF000000"/>
        <rFont val="宋体"/>
        <family val="3"/>
        <charset val="134"/>
      </rPr>
      <t>四氯乙烷</t>
    </r>
  </si>
  <si>
    <r>
      <t>1,1,1-</t>
    </r>
    <r>
      <rPr>
        <sz val="10"/>
        <color rgb="FF000000"/>
        <rFont val="宋体"/>
        <family val="3"/>
        <charset val="134"/>
      </rPr>
      <t>三氯乙烷</t>
    </r>
  </si>
  <si>
    <r>
      <t>1,1,2-</t>
    </r>
    <r>
      <rPr>
        <sz val="10"/>
        <color rgb="FF000000"/>
        <rFont val="宋体"/>
        <family val="3"/>
        <charset val="134"/>
      </rPr>
      <t>三氯乙烷</t>
    </r>
  </si>
  <si>
    <r>
      <rPr>
        <sz val="10"/>
        <color rgb="FF000000"/>
        <rFont val="宋体"/>
        <family val="3"/>
        <charset val="134"/>
      </rPr>
      <t>三氯氟甲烷</t>
    </r>
  </si>
  <si>
    <r>
      <t>1,2,3-</t>
    </r>
    <r>
      <rPr>
        <sz val="10"/>
        <color rgb="FF000000"/>
        <rFont val="宋体"/>
        <family val="3"/>
        <charset val="134"/>
      </rPr>
      <t>三氯丙烷</t>
    </r>
  </si>
  <si>
    <r>
      <rPr>
        <sz val="10"/>
        <color indexed="63"/>
        <rFont val="宋体"/>
        <family val="3"/>
        <charset val="134"/>
      </rPr>
      <t>环氧丙烷</t>
    </r>
    <r>
      <rPr>
        <sz val="10"/>
        <color indexed="63"/>
        <rFont val="Times New Roman"/>
        <family val="1"/>
      </rPr>
      <t>(1,2)</t>
    </r>
  </si>
  <si>
    <r>
      <rPr>
        <sz val="10"/>
        <rFont val="宋体"/>
        <family val="3"/>
        <charset val="134"/>
      </rPr>
      <t>储存温度（</t>
    </r>
    <r>
      <rPr>
        <sz val="10"/>
        <rFont val="Times New Roman"/>
        <family val="1"/>
      </rPr>
      <t>°C</t>
    </r>
    <r>
      <rPr>
        <sz val="10"/>
        <rFont val="宋体"/>
        <family val="3"/>
        <charset val="134"/>
      </rPr>
      <t>）</t>
    </r>
    <phoneticPr fontId="1" type="noConversion"/>
  </si>
  <si>
    <r>
      <rPr>
        <sz val="10"/>
        <rFont val="宋体"/>
        <family val="3"/>
        <charset val="134"/>
      </rPr>
      <t>储存温度（</t>
    </r>
    <r>
      <rPr>
        <sz val="10"/>
        <rFont val="Times New Roman"/>
        <family val="1"/>
      </rPr>
      <t>°R</t>
    </r>
    <r>
      <rPr>
        <sz val="10"/>
        <rFont val="宋体"/>
        <family val="3"/>
        <charset val="134"/>
      </rPr>
      <t>）</t>
    </r>
    <phoneticPr fontId="1" type="noConversion"/>
  </si>
  <si>
    <r>
      <rPr>
        <sz val="10"/>
        <rFont val="宋体"/>
        <family val="3"/>
        <charset val="134"/>
      </rPr>
      <t>真实蒸气压（</t>
    </r>
    <r>
      <rPr>
        <sz val="10"/>
        <rFont val="Times New Roman"/>
        <family val="1"/>
      </rPr>
      <t>psia</t>
    </r>
    <r>
      <rPr>
        <sz val="10"/>
        <rFont val="宋体"/>
        <family val="3"/>
        <charset val="134"/>
      </rPr>
      <t>）</t>
    </r>
    <phoneticPr fontId="1" type="noConversion"/>
  </si>
  <si>
    <r>
      <rPr>
        <sz val="10"/>
        <rFont val="宋体"/>
        <family val="3"/>
        <charset val="134"/>
      </rPr>
      <t>真实蒸汽压（</t>
    </r>
    <r>
      <rPr>
        <sz val="10"/>
        <rFont val="Times New Roman"/>
        <family val="1"/>
      </rPr>
      <t>kpa</t>
    </r>
    <r>
      <rPr>
        <sz val="10"/>
        <rFont val="宋体"/>
        <family val="3"/>
        <charset val="134"/>
      </rPr>
      <t>）</t>
    </r>
    <phoneticPr fontId="1" type="noConversion"/>
  </si>
  <si>
    <r>
      <rPr>
        <sz val="10"/>
        <rFont val="宋体"/>
        <family val="3"/>
        <charset val="134"/>
      </rPr>
      <t>油气摩尔质量（</t>
    </r>
    <r>
      <rPr>
        <sz val="10"/>
        <rFont val="Times New Roman"/>
        <family val="1"/>
      </rPr>
      <t>g/g-mol</t>
    </r>
    <r>
      <rPr>
        <sz val="10"/>
        <rFont val="宋体"/>
        <family val="3"/>
        <charset val="134"/>
      </rPr>
      <t>）</t>
    </r>
    <phoneticPr fontId="8" type="noConversion"/>
  </si>
  <si>
    <r>
      <rPr>
        <sz val="10"/>
        <rFont val="宋体"/>
        <family val="3"/>
        <charset val="134"/>
      </rPr>
      <t>真实蒸汽压</t>
    </r>
    <r>
      <rPr>
        <sz val="10"/>
        <rFont val="Times New Roman"/>
        <family val="1"/>
      </rPr>
      <t xml:space="preserve"> (psia)</t>
    </r>
    <phoneticPr fontId="8" type="noConversion"/>
  </si>
  <si>
    <r>
      <rPr>
        <sz val="10"/>
        <rFont val="宋体"/>
        <family val="3"/>
        <charset val="134"/>
      </rPr>
      <t>直径</t>
    </r>
    <r>
      <rPr>
        <sz val="10"/>
        <rFont val="Times New Roman"/>
        <family val="1"/>
      </rPr>
      <t>(m)</t>
    </r>
    <phoneticPr fontId="8" type="noConversion"/>
  </si>
  <si>
    <r>
      <rPr>
        <sz val="10"/>
        <rFont val="宋体"/>
        <family val="3"/>
        <charset val="134"/>
      </rPr>
      <t>直径</t>
    </r>
    <r>
      <rPr>
        <sz val="10"/>
        <rFont val="Times New Roman"/>
        <family val="1"/>
      </rPr>
      <t>(ft)</t>
    </r>
    <phoneticPr fontId="8" type="noConversion"/>
  </si>
  <si>
    <r>
      <rPr>
        <sz val="10"/>
        <color theme="1"/>
        <rFont val="宋体"/>
        <family val="2"/>
        <charset val="134"/>
      </rPr>
      <t>大气压</t>
    </r>
    <r>
      <rPr>
        <sz val="10"/>
        <color theme="1"/>
        <rFont val="Times New Roman"/>
        <family val="1"/>
      </rPr>
      <t>(kPa)</t>
    </r>
    <phoneticPr fontId="1" type="noConversion"/>
  </si>
  <si>
    <r>
      <rPr>
        <sz val="10"/>
        <color theme="1"/>
        <rFont val="宋体"/>
        <family val="2"/>
        <charset val="134"/>
      </rPr>
      <t>大气压</t>
    </r>
    <r>
      <rPr>
        <sz val="10"/>
        <color theme="1"/>
        <rFont val="Times New Roman"/>
        <family val="1"/>
      </rPr>
      <t>(psia)</t>
    </r>
    <phoneticPr fontId="1" type="noConversion"/>
  </si>
  <si>
    <r>
      <rPr>
        <sz val="10"/>
        <color theme="1"/>
        <rFont val="宋体"/>
        <family val="3"/>
        <charset val="134"/>
      </rPr>
      <t>日平均最高环境温度</t>
    </r>
    <r>
      <rPr>
        <sz val="10"/>
        <color theme="1"/>
        <rFont val="Times New Roman"/>
        <family val="1"/>
      </rPr>
      <t>(</t>
    </r>
    <r>
      <rPr>
        <sz val="10"/>
        <color theme="1"/>
        <rFont val="宋体"/>
        <family val="3"/>
        <charset val="134"/>
      </rPr>
      <t>℃</t>
    </r>
    <r>
      <rPr>
        <sz val="10"/>
        <color theme="1"/>
        <rFont val="Times New Roman"/>
        <family val="1"/>
      </rPr>
      <t>)</t>
    </r>
    <phoneticPr fontId="1" type="noConversion"/>
  </si>
  <si>
    <r>
      <rPr>
        <sz val="10"/>
        <color theme="1"/>
        <rFont val="宋体"/>
        <family val="3"/>
        <charset val="134"/>
      </rPr>
      <t>日平均最高环境温度（</t>
    </r>
    <r>
      <rPr>
        <sz val="10"/>
        <color theme="1"/>
        <rFont val="Times New Roman"/>
        <family val="1"/>
      </rPr>
      <t>°R</t>
    </r>
    <r>
      <rPr>
        <sz val="10"/>
        <color theme="1"/>
        <rFont val="宋体"/>
        <family val="3"/>
        <charset val="134"/>
      </rPr>
      <t>）</t>
    </r>
    <phoneticPr fontId="1" type="noConversion"/>
  </si>
  <si>
    <r>
      <rPr>
        <sz val="10"/>
        <color theme="1"/>
        <rFont val="宋体"/>
        <family val="3"/>
        <charset val="134"/>
      </rPr>
      <t>日平均最低环境温度（</t>
    </r>
    <r>
      <rPr>
        <sz val="10"/>
        <color theme="1"/>
        <rFont val="Times New Roman"/>
        <family val="1"/>
      </rPr>
      <t>°R</t>
    </r>
    <r>
      <rPr>
        <sz val="10"/>
        <color theme="1"/>
        <rFont val="宋体"/>
        <family val="3"/>
        <charset val="134"/>
      </rPr>
      <t>）</t>
    </r>
    <phoneticPr fontId="1" type="noConversion"/>
  </si>
  <si>
    <r>
      <rPr>
        <sz val="10"/>
        <color theme="1"/>
        <rFont val="宋体"/>
        <family val="3"/>
        <charset val="134"/>
      </rPr>
      <t>储存温度</t>
    </r>
    <r>
      <rPr>
        <sz val="10"/>
        <color theme="1"/>
        <rFont val="Times New Roman"/>
        <family val="1"/>
      </rPr>
      <t>(°R)</t>
    </r>
    <phoneticPr fontId="1" type="noConversion"/>
  </si>
  <si>
    <r>
      <rPr>
        <sz val="10"/>
        <rFont val="宋体"/>
        <family val="3"/>
        <charset val="134"/>
      </rPr>
      <t>年平均储存高度（</t>
    </r>
    <r>
      <rPr>
        <sz val="10"/>
        <rFont val="Times New Roman"/>
        <family val="1"/>
      </rPr>
      <t>ft</t>
    </r>
    <r>
      <rPr>
        <sz val="10"/>
        <rFont val="宋体"/>
        <family val="3"/>
        <charset val="134"/>
      </rPr>
      <t>）</t>
    </r>
    <phoneticPr fontId="8" type="noConversion"/>
  </si>
  <si>
    <r>
      <rPr>
        <sz val="10"/>
        <rFont val="宋体"/>
        <family val="3"/>
        <charset val="134"/>
      </rPr>
      <t>罐穹顶半径</t>
    </r>
    <r>
      <rPr>
        <sz val="10"/>
        <rFont val="Times New Roman"/>
        <family val="1"/>
      </rPr>
      <t>(m)</t>
    </r>
    <phoneticPr fontId="8" type="noConversion"/>
  </si>
  <si>
    <r>
      <rPr>
        <sz val="10"/>
        <rFont val="宋体"/>
        <family val="3"/>
        <charset val="134"/>
      </rPr>
      <t>罐半径</t>
    </r>
    <r>
      <rPr>
        <sz val="10"/>
        <rFont val="宋体"/>
        <family val="3"/>
        <charset val="134"/>
      </rPr>
      <t>（米）</t>
    </r>
    <phoneticPr fontId="8" type="noConversion"/>
  </si>
  <si>
    <r>
      <rPr>
        <sz val="10"/>
        <rFont val="宋体"/>
        <family val="3"/>
        <charset val="134"/>
      </rPr>
      <t>罐穹顶半径</t>
    </r>
    <r>
      <rPr>
        <sz val="10"/>
        <rFont val="宋体"/>
        <family val="3"/>
        <charset val="134"/>
      </rPr>
      <t>（</t>
    </r>
    <r>
      <rPr>
        <sz val="10"/>
        <rFont val="Times New Roman"/>
        <family val="1"/>
      </rPr>
      <t>ft</t>
    </r>
    <r>
      <rPr>
        <sz val="10"/>
        <rFont val="宋体"/>
        <family val="3"/>
        <charset val="134"/>
      </rPr>
      <t>）</t>
    </r>
    <phoneticPr fontId="8" type="noConversion"/>
  </si>
  <si>
    <r>
      <rPr>
        <sz val="10"/>
        <rFont val="宋体"/>
        <family val="3"/>
        <charset val="134"/>
      </rPr>
      <t>罐壳半径</t>
    </r>
    <r>
      <rPr>
        <sz val="10"/>
        <rFont val="宋体"/>
        <family val="3"/>
        <charset val="134"/>
      </rPr>
      <t>（</t>
    </r>
    <r>
      <rPr>
        <sz val="10"/>
        <rFont val="Times New Roman"/>
        <family val="1"/>
      </rPr>
      <t>ft</t>
    </r>
    <r>
      <rPr>
        <sz val="10"/>
        <rFont val="宋体"/>
        <family val="3"/>
        <charset val="134"/>
      </rPr>
      <t>）</t>
    </r>
    <phoneticPr fontId="8" type="noConversion"/>
  </si>
  <si>
    <t>年周转量（t）</t>
    <phoneticPr fontId="8" type="noConversion"/>
  </si>
  <si>
    <r>
      <rPr>
        <b/>
        <sz val="10"/>
        <rFont val="宋体"/>
        <family val="3"/>
        <charset val="134"/>
      </rPr>
      <t>静置损失（</t>
    </r>
    <r>
      <rPr>
        <b/>
        <sz val="10"/>
        <rFont val="Times New Roman"/>
        <family val="1"/>
      </rPr>
      <t>t/y</t>
    </r>
    <r>
      <rPr>
        <b/>
        <sz val="10"/>
        <rFont val="宋体"/>
        <family val="3"/>
        <charset val="134"/>
      </rPr>
      <t>）</t>
    </r>
    <phoneticPr fontId="1" type="noConversion"/>
  </si>
  <si>
    <t>年周转量（bbl）</t>
    <phoneticPr fontId="8" type="noConversion"/>
  </si>
  <si>
    <r>
      <rPr>
        <b/>
        <sz val="10"/>
        <rFont val="宋体"/>
        <family val="3"/>
        <charset val="134"/>
      </rPr>
      <t>工作损失</t>
    </r>
    <r>
      <rPr>
        <b/>
        <sz val="10"/>
        <rFont val="Times New Roman"/>
        <family val="1"/>
      </rPr>
      <t>(t/y</t>
    </r>
    <r>
      <rPr>
        <b/>
        <sz val="10"/>
        <rFont val="宋体"/>
        <family val="3"/>
        <charset val="134"/>
      </rPr>
      <t>）</t>
    </r>
    <phoneticPr fontId="8" type="noConversion"/>
  </si>
  <si>
    <r>
      <rPr>
        <sz val="10"/>
        <color theme="1"/>
        <rFont val="宋体"/>
        <family val="3"/>
        <charset val="134"/>
      </rPr>
      <t>呼吸阀压力设定</t>
    </r>
    <r>
      <rPr>
        <vertAlign val="subscript"/>
        <sz val="10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(pa)</t>
    </r>
    <phoneticPr fontId="1" type="noConversion"/>
  </si>
  <si>
    <r>
      <rPr>
        <sz val="10"/>
        <color theme="1"/>
        <rFont val="宋体"/>
        <family val="3"/>
        <charset val="134"/>
      </rPr>
      <t>呼吸阀真空设定</t>
    </r>
    <r>
      <rPr>
        <sz val="10"/>
        <color theme="1"/>
        <rFont val="Times New Roman"/>
        <family val="1"/>
      </rPr>
      <t xml:space="preserve"> (pa)</t>
    </r>
    <phoneticPr fontId="1" type="noConversion"/>
  </si>
  <si>
    <r>
      <rPr>
        <sz val="10"/>
        <rFont val="宋体"/>
        <family val="3"/>
        <charset val="134"/>
      </rPr>
      <t>成品</t>
    </r>
    <phoneticPr fontId="1" type="noConversion"/>
  </si>
  <si>
    <r>
      <rPr>
        <sz val="10"/>
        <color theme="1"/>
        <rFont val="宋体"/>
        <family val="2"/>
        <charset val="134"/>
      </rPr>
      <t>水平面太阳能总辐射</t>
    </r>
    <r>
      <rPr>
        <sz val="10"/>
        <color theme="1"/>
        <rFont val="Times New Roman"/>
        <family val="1"/>
      </rPr>
      <t>(Btu/ft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.day)</t>
    </r>
    <phoneticPr fontId="1" type="noConversion"/>
  </si>
  <si>
    <r>
      <rPr>
        <sz val="10"/>
        <color theme="1"/>
        <rFont val="宋体"/>
        <family val="3"/>
        <charset val="134"/>
      </rPr>
      <t>序号</t>
    </r>
    <phoneticPr fontId="1" type="noConversion"/>
  </si>
  <si>
    <r>
      <rPr>
        <sz val="10"/>
        <color theme="1"/>
        <rFont val="宋体"/>
        <family val="3"/>
        <charset val="134"/>
      </rPr>
      <t>储罐编号</t>
    </r>
    <phoneticPr fontId="1" type="noConversion"/>
  </si>
  <si>
    <r>
      <rPr>
        <sz val="10"/>
        <color theme="1"/>
        <rFont val="宋体"/>
        <family val="3"/>
        <charset val="134"/>
      </rPr>
      <t>归属工区</t>
    </r>
    <phoneticPr fontId="1" type="noConversion"/>
  </si>
  <si>
    <r>
      <rPr>
        <sz val="10"/>
        <rFont val="宋体"/>
        <family val="3"/>
        <charset val="134"/>
      </rPr>
      <t>油品</t>
    </r>
    <phoneticPr fontId="8" type="noConversion"/>
  </si>
  <si>
    <r>
      <rPr>
        <sz val="10"/>
        <rFont val="宋体"/>
        <family val="3"/>
        <charset val="134"/>
      </rPr>
      <t>油气摩尔质量（</t>
    </r>
    <r>
      <rPr>
        <sz val="10"/>
        <rFont val="Times New Roman"/>
        <family val="1"/>
      </rPr>
      <t>g/g-mol</t>
    </r>
    <r>
      <rPr>
        <sz val="10"/>
        <rFont val="宋体"/>
        <family val="3"/>
        <charset val="134"/>
      </rPr>
      <t>）</t>
    </r>
    <phoneticPr fontId="8" type="noConversion"/>
  </si>
  <si>
    <r>
      <rPr>
        <sz val="10"/>
        <rFont val="宋体"/>
        <family val="3"/>
        <charset val="134"/>
      </rPr>
      <t>真实蒸汽压</t>
    </r>
    <r>
      <rPr>
        <sz val="10"/>
        <rFont val="Times New Roman"/>
        <family val="1"/>
      </rPr>
      <t xml:space="preserve"> (psia)</t>
    </r>
    <phoneticPr fontId="8" type="noConversion"/>
  </si>
  <si>
    <r>
      <rPr>
        <sz val="10"/>
        <rFont val="宋体"/>
        <family val="3"/>
        <charset val="134"/>
      </rPr>
      <t>直径</t>
    </r>
    <r>
      <rPr>
        <sz val="10"/>
        <rFont val="Times New Roman"/>
        <family val="1"/>
      </rPr>
      <t>(m)</t>
    </r>
    <phoneticPr fontId="8" type="noConversion"/>
  </si>
  <si>
    <r>
      <rPr>
        <sz val="10"/>
        <rFont val="宋体"/>
        <family val="3"/>
        <charset val="134"/>
      </rPr>
      <t>直径</t>
    </r>
    <r>
      <rPr>
        <sz val="10"/>
        <rFont val="Times New Roman"/>
        <family val="1"/>
      </rPr>
      <t>(ft)</t>
    </r>
    <phoneticPr fontId="8" type="noConversion"/>
  </si>
  <si>
    <r>
      <rPr>
        <sz val="10"/>
        <color theme="1"/>
        <rFont val="宋体"/>
        <family val="3"/>
        <charset val="134"/>
      </rPr>
      <t>日环境温度范围</t>
    </r>
    <r>
      <rPr>
        <sz val="10"/>
        <color theme="1"/>
        <rFont val="Times New Roman"/>
        <family val="1"/>
      </rPr>
      <t>ΔT</t>
    </r>
    <r>
      <rPr>
        <vertAlign val="subscript"/>
        <sz val="10"/>
        <color theme="1"/>
        <rFont val="Times New Roman"/>
        <family val="1"/>
      </rPr>
      <t>A</t>
    </r>
    <r>
      <rPr>
        <sz val="10"/>
        <color theme="1"/>
        <rFont val="Times New Roman"/>
        <family val="1"/>
      </rPr>
      <t>(°R)</t>
    </r>
    <phoneticPr fontId="1" type="noConversion"/>
  </si>
  <si>
    <r>
      <rPr>
        <sz val="10"/>
        <color theme="1"/>
        <rFont val="宋体"/>
        <family val="3"/>
        <charset val="134"/>
      </rPr>
      <t>罐壁</t>
    </r>
    <r>
      <rPr>
        <sz val="10"/>
        <color theme="1"/>
        <rFont val="Times New Roman"/>
        <family val="1"/>
      </rPr>
      <t>/</t>
    </r>
    <r>
      <rPr>
        <sz val="10"/>
        <color theme="1"/>
        <rFont val="宋体"/>
        <family val="3"/>
        <charset val="134"/>
      </rPr>
      <t>顶颜色</t>
    </r>
    <phoneticPr fontId="1" type="noConversion"/>
  </si>
  <si>
    <r>
      <rPr>
        <sz val="10"/>
        <color theme="1"/>
        <rFont val="宋体"/>
        <family val="2"/>
        <charset val="134"/>
      </rPr>
      <t>罐漆太阳能吸收率</t>
    </r>
    <phoneticPr fontId="1" type="noConversion"/>
  </si>
  <si>
    <r>
      <rPr>
        <sz val="10"/>
        <color theme="1"/>
        <rFont val="宋体"/>
        <family val="2"/>
        <charset val="134"/>
      </rPr>
      <t>日蒸汽温度范围</t>
    </r>
    <r>
      <rPr>
        <sz val="10"/>
        <color theme="1"/>
        <rFont val="Times New Roman"/>
        <family val="1"/>
      </rPr>
      <t>ΔT</t>
    </r>
    <r>
      <rPr>
        <vertAlign val="subscript"/>
        <sz val="10"/>
        <color theme="1"/>
        <rFont val="Times New Roman"/>
        <family val="1"/>
      </rPr>
      <t>V</t>
    </r>
    <phoneticPr fontId="1" type="noConversion"/>
  </si>
  <si>
    <r>
      <rPr>
        <sz val="10"/>
        <color theme="1"/>
        <rFont val="宋体"/>
        <family val="2"/>
        <charset val="134"/>
      </rPr>
      <t>蒸汽压公式中的常数</t>
    </r>
    <r>
      <rPr>
        <sz val="10"/>
        <color theme="1"/>
        <rFont val="Times New Roman"/>
        <family val="1"/>
      </rPr>
      <t>(B)</t>
    </r>
    <phoneticPr fontId="1" type="noConversion"/>
  </si>
  <si>
    <r>
      <rPr>
        <sz val="10"/>
        <color theme="1"/>
        <rFont val="宋体"/>
        <family val="3"/>
        <charset val="134"/>
      </rPr>
      <t>储存温度（</t>
    </r>
    <r>
      <rPr>
        <sz val="10"/>
        <color theme="1"/>
        <rFont val="Times New Roman"/>
        <family val="1"/>
      </rPr>
      <t>°R</t>
    </r>
    <r>
      <rPr>
        <sz val="10"/>
        <color theme="1"/>
        <rFont val="宋体"/>
        <family val="3"/>
        <charset val="134"/>
      </rPr>
      <t>）</t>
    </r>
    <phoneticPr fontId="1" type="noConversion"/>
  </si>
  <si>
    <r>
      <rPr>
        <sz val="10"/>
        <color theme="1"/>
        <rFont val="宋体"/>
        <family val="2"/>
        <charset val="134"/>
      </rPr>
      <t>真实蒸气压</t>
    </r>
    <r>
      <rPr>
        <sz val="10"/>
        <color theme="1"/>
        <rFont val="Times New Roman"/>
        <family val="1"/>
      </rPr>
      <t>(psia)</t>
    </r>
    <phoneticPr fontId="1" type="noConversion"/>
  </si>
  <si>
    <r>
      <rPr>
        <sz val="10"/>
        <color theme="1"/>
        <rFont val="宋体"/>
        <family val="2"/>
        <charset val="134"/>
      </rPr>
      <t>日蒸汽压范围</t>
    </r>
    <r>
      <rPr>
        <sz val="10"/>
        <color theme="1"/>
        <rFont val="Times New Roman"/>
        <family val="1"/>
      </rPr>
      <t>ΔP</t>
    </r>
    <r>
      <rPr>
        <vertAlign val="subscript"/>
        <sz val="10"/>
        <color theme="1"/>
        <rFont val="Times New Roman"/>
        <family val="1"/>
      </rPr>
      <t>V</t>
    </r>
    <r>
      <rPr>
        <sz val="10"/>
        <color theme="1"/>
        <rFont val="Times New Roman"/>
        <family val="1"/>
      </rPr>
      <t>(psia)</t>
    </r>
    <phoneticPr fontId="1" type="noConversion"/>
  </si>
  <si>
    <r>
      <rPr>
        <sz val="10"/>
        <color theme="1"/>
        <rFont val="宋体"/>
        <family val="3"/>
        <charset val="134"/>
      </rPr>
      <t>呼吸阀压力设定</t>
    </r>
    <r>
      <rPr>
        <vertAlign val="subscript"/>
        <sz val="10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(pa)</t>
    </r>
    <phoneticPr fontId="1" type="noConversion"/>
  </si>
  <si>
    <r>
      <rPr>
        <sz val="10"/>
        <color theme="1"/>
        <rFont val="宋体"/>
        <family val="3"/>
        <charset val="134"/>
      </rPr>
      <t>呼吸阀压力设定</t>
    </r>
    <r>
      <rPr>
        <vertAlign val="subscript"/>
        <sz val="10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(psig)</t>
    </r>
    <phoneticPr fontId="1" type="noConversion"/>
  </si>
  <si>
    <r>
      <rPr>
        <sz val="10"/>
        <color theme="1"/>
        <rFont val="宋体"/>
        <family val="3"/>
        <charset val="134"/>
      </rPr>
      <t>呼吸阀真空设定</t>
    </r>
    <r>
      <rPr>
        <sz val="10"/>
        <color theme="1"/>
        <rFont val="Times New Roman"/>
        <family val="1"/>
      </rPr>
      <t xml:space="preserve"> (pa)</t>
    </r>
    <phoneticPr fontId="1" type="noConversion"/>
  </si>
  <si>
    <r>
      <rPr>
        <sz val="10"/>
        <color theme="1"/>
        <rFont val="宋体"/>
        <family val="3"/>
        <charset val="134"/>
      </rPr>
      <t>呼吸阀真空设定</t>
    </r>
    <r>
      <rPr>
        <sz val="10"/>
        <color theme="1"/>
        <rFont val="Times New Roman"/>
        <family val="1"/>
      </rPr>
      <t xml:space="preserve"> (psig)</t>
    </r>
    <phoneticPr fontId="1" type="noConversion"/>
  </si>
  <si>
    <r>
      <rPr>
        <sz val="10"/>
        <color theme="1"/>
        <rFont val="宋体"/>
        <family val="3"/>
        <charset val="134"/>
      </rPr>
      <t>呼吸阀压力设定范围</t>
    </r>
    <r>
      <rPr>
        <sz val="10"/>
        <color theme="1"/>
        <rFont val="Times New Roman"/>
        <family val="1"/>
      </rPr>
      <t>ΔP</t>
    </r>
    <r>
      <rPr>
        <vertAlign val="subscript"/>
        <sz val="10"/>
        <color theme="1"/>
        <rFont val="Times New Roman"/>
        <family val="1"/>
      </rPr>
      <t>B</t>
    </r>
    <r>
      <rPr>
        <sz val="10"/>
        <color theme="1"/>
        <rFont val="Times New Roman"/>
        <family val="1"/>
      </rPr>
      <t>(psig)</t>
    </r>
    <phoneticPr fontId="1" type="noConversion"/>
  </si>
  <si>
    <r>
      <rPr>
        <sz val="10"/>
        <color theme="1"/>
        <rFont val="宋体"/>
        <family val="2"/>
        <charset val="134"/>
      </rPr>
      <t>气相空间膨胀因子</t>
    </r>
    <r>
      <rPr>
        <sz val="10"/>
        <color theme="1"/>
        <rFont val="Times New Roman"/>
        <family val="1"/>
      </rPr>
      <t>K</t>
    </r>
    <r>
      <rPr>
        <vertAlign val="subscript"/>
        <sz val="10"/>
        <color theme="1"/>
        <rFont val="Times New Roman"/>
        <family val="1"/>
      </rPr>
      <t xml:space="preserve">E </t>
    </r>
    <phoneticPr fontId="1" type="noConversion"/>
  </si>
  <si>
    <r>
      <rPr>
        <sz val="10"/>
        <rFont val="宋体"/>
        <family val="3"/>
        <charset val="134"/>
      </rPr>
      <t>罐体长度（</t>
    </r>
    <r>
      <rPr>
        <sz val="10"/>
        <rFont val="Times New Roman"/>
        <family val="1"/>
      </rPr>
      <t>ft</t>
    </r>
    <r>
      <rPr>
        <sz val="10"/>
        <rFont val="宋体"/>
        <family val="3"/>
        <charset val="134"/>
      </rPr>
      <t>）</t>
    </r>
    <phoneticPr fontId="8" type="noConversion"/>
  </si>
  <si>
    <r>
      <rPr>
        <sz val="10"/>
        <rFont val="宋体"/>
        <family val="3"/>
        <charset val="134"/>
      </rPr>
      <t>等效直径（</t>
    </r>
    <r>
      <rPr>
        <sz val="10"/>
        <rFont val="Times New Roman"/>
        <family val="1"/>
      </rPr>
      <t>ft</t>
    </r>
    <r>
      <rPr>
        <sz val="10"/>
        <rFont val="宋体"/>
        <family val="3"/>
        <charset val="134"/>
      </rPr>
      <t>）</t>
    </r>
    <phoneticPr fontId="8" type="noConversion"/>
  </si>
  <si>
    <r>
      <rPr>
        <sz val="10"/>
        <rFont val="宋体"/>
        <family val="3"/>
        <charset val="134"/>
      </rPr>
      <t>等效高度（</t>
    </r>
    <r>
      <rPr>
        <sz val="10"/>
        <rFont val="Times New Roman"/>
        <family val="1"/>
      </rPr>
      <t>ft</t>
    </r>
    <r>
      <rPr>
        <sz val="10"/>
        <rFont val="宋体"/>
        <family val="3"/>
        <charset val="134"/>
      </rPr>
      <t>）</t>
    </r>
    <phoneticPr fontId="8" type="noConversion"/>
  </si>
  <si>
    <r>
      <rPr>
        <sz val="10"/>
        <rFont val="宋体"/>
        <family val="3"/>
        <charset val="134"/>
      </rPr>
      <t>气相空间高度（单位：</t>
    </r>
    <r>
      <rPr>
        <sz val="10"/>
        <rFont val="Times New Roman"/>
        <family val="1"/>
      </rPr>
      <t>ft</t>
    </r>
    <r>
      <rPr>
        <sz val="10"/>
        <rFont val="宋体"/>
        <family val="3"/>
        <charset val="134"/>
      </rPr>
      <t>）</t>
    </r>
    <phoneticPr fontId="8" type="noConversion"/>
  </si>
  <si>
    <r>
      <rPr>
        <sz val="10"/>
        <rFont val="宋体"/>
        <family val="3"/>
        <charset val="134"/>
      </rPr>
      <t>气相饱和因子（</t>
    </r>
    <r>
      <rPr>
        <sz val="10"/>
        <rFont val="Times New Roman"/>
        <family val="1"/>
      </rPr>
      <t>K</t>
    </r>
    <r>
      <rPr>
        <vertAlign val="subscript"/>
        <sz val="10"/>
        <rFont val="Times New Roman"/>
        <family val="1"/>
      </rPr>
      <t>S</t>
    </r>
    <r>
      <rPr>
        <sz val="10"/>
        <rFont val="宋体"/>
        <family val="3"/>
        <charset val="134"/>
      </rPr>
      <t>）</t>
    </r>
    <phoneticPr fontId="1" type="noConversion"/>
  </si>
  <si>
    <r>
      <rPr>
        <sz val="10"/>
        <rFont val="宋体"/>
        <family val="3"/>
        <charset val="134"/>
      </rPr>
      <t>气相密度</t>
    </r>
    <r>
      <rPr>
        <sz val="10"/>
        <rFont val="Times New Roman"/>
        <family val="1"/>
      </rPr>
      <t>W</t>
    </r>
    <r>
      <rPr>
        <vertAlign val="subscript"/>
        <sz val="10"/>
        <rFont val="Times New Roman"/>
        <family val="1"/>
      </rPr>
      <t>V</t>
    </r>
    <r>
      <rPr>
        <sz val="10"/>
        <rFont val="宋体"/>
        <family val="3"/>
        <charset val="134"/>
      </rPr>
      <t>磅</t>
    </r>
    <r>
      <rPr>
        <sz val="10"/>
        <rFont val="Times New Roman"/>
        <family val="1"/>
      </rPr>
      <t>/</t>
    </r>
    <r>
      <rPr>
        <sz val="10"/>
        <rFont val="宋体"/>
        <family val="3"/>
        <charset val="134"/>
      </rPr>
      <t>立方英尺</t>
    </r>
    <phoneticPr fontId="1" type="noConversion"/>
  </si>
  <si>
    <r>
      <rPr>
        <b/>
        <sz val="10"/>
        <rFont val="宋体"/>
        <family val="3"/>
        <charset val="134"/>
      </rPr>
      <t>静置损失（</t>
    </r>
    <r>
      <rPr>
        <b/>
        <sz val="10"/>
        <rFont val="Times New Roman"/>
        <family val="1"/>
      </rPr>
      <t>t/y</t>
    </r>
    <r>
      <rPr>
        <b/>
        <sz val="10"/>
        <rFont val="宋体"/>
        <family val="3"/>
        <charset val="134"/>
      </rPr>
      <t>）</t>
    </r>
    <phoneticPr fontId="1" type="noConversion"/>
  </si>
  <si>
    <r>
      <rPr>
        <sz val="10"/>
        <rFont val="宋体"/>
        <family val="3"/>
        <charset val="134"/>
      </rPr>
      <t>工作损失周转因子（周转量</t>
    </r>
    <r>
      <rPr>
        <sz val="10"/>
        <rFont val="Times New Roman"/>
        <family val="1"/>
      </rPr>
      <t>K</t>
    </r>
    <r>
      <rPr>
        <vertAlign val="subscript"/>
        <sz val="10"/>
        <rFont val="Times New Roman"/>
        <family val="1"/>
      </rPr>
      <t>N</t>
    </r>
    <r>
      <rPr>
        <sz val="10"/>
        <rFont val="宋体"/>
        <family val="3"/>
        <charset val="134"/>
      </rPr>
      <t>）</t>
    </r>
    <phoneticPr fontId="8" type="noConversion"/>
  </si>
  <si>
    <r>
      <rPr>
        <sz val="10"/>
        <rFont val="宋体"/>
        <family val="3"/>
        <charset val="134"/>
      </rPr>
      <t>工作损失储品因子（</t>
    </r>
    <r>
      <rPr>
        <sz val="10"/>
        <rFont val="Times New Roman"/>
        <family val="1"/>
      </rPr>
      <t>K</t>
    </r>
    <r>
      <rPr>
        <vertAlign val="subscript"/>
        <sz val="10"/>
        <rFont val="Times New Roman"/>
        <family val="1"/>
      </rPr>
      <t>P</t>
    </r>
    <r>
      <rPr>
        <sz val="10"/>
        <rFont val="宋体"/>
        <family val="3"/>
        <charset val="134"/>
      </rPr>
      <t>）</t>
    </r>
    <phoneticPr fontId="8" type="noConversion"/>
  </si>
  <si>
    <r>
      <rPr>
        <sz val="10"/>
        <rFont val="宋体"/>
        <family val="3"/>
        <charset val="134"/>
      </rPr>
      <t>呼吸阀校正因子</t>
    </r>
    <r>
      <rPr>
        <sz val="10"/>
        <rFont val="Times New Roman"/>
        <family val="1"/>
      </rPr>
      <t>K</t>
    </r>
    <r>
      <rPr>
        <vertAlign val="subscript"/>
        <sz val="10"/>
        <rFont val="Times New Roman"/>
        <family val="1"/>
      </rPr>
      <t>B</t>
    </r>
    <phoneticPr fontId="1" type="noConversion"/>
  </si>
  <si>
    <r>
      <rPr>
        <b/>
        <sz val="10"/>
        <rFont val="宋体"/>
        <family val="3"/>
        <charset val="134"/>
      </rPr>
      <t>工作损失</t>
    </r>
    <r>
      <rPr>
        <b/>
        <sz val="10"/>
        <rFont val="Times New Roman"/>
        <family val="1"/>
      </rPr>
      <t>(t/y</t>
    </r>
    <r>
      <rPr>
        <b/>
        <sz val="10"/>
        <rFont val="宋体"/>
        <family val="3"/>
        <charset val="134"/>
      </rPr>
      <t>）</t>
    </r>
    <phoneticPr fontId="8" type="noConversion"/>
  </si>
  <si>
    <r>
      <rPr>
        <sz val="10"/>
        <rFont val="宋体"/>
        <family val="3"/>
        <charset val="134"/>
      </rPr>
      <t>年周转量（</t>
    </r>
    <r>
      <rPr>
        <sz val="10"/>
        <rFont val="Times New Roman"/>
        <family val="1"/>
      </rPr>
      <t>t</t>
    </r>
    <r>
      <rPr>
        <sz val="10"/>
        <rFont val="宋体"/>
        <family val="3"/>
        <charset val="134"/>
      </rPr>
      <t>）</t>
    </r>
    <phoneticPr fontId="8" type="noConversion"/>
  </si>
  <si>
    <r>
      <rPr>
        <sz val="10"/>
        <rFont val="宋体"/>
        <family val="3"/>
        <charset val="134"/>
      </rPr>
      <t>年周转量</t>
    </r>
    <r>
      <rPr>
        <sz val="10"/>
        <rFont val="Times New Roman"/>
        <family val="1"/>
      </rPr>
      <t>(m</t>
    </r>
    <r>
      <rPr>
        <vertAlign val="superscript"/>
        <sz val="10"/>
        <rFont val="Times New Roman"/>
        <family val="1"/>
      </rPr>
      <t>3</t>
    </r>
    <r>
      <rPr>
        <sz val="10"/>
        <rFont val="Times New Roman"/>
        <family val="1"/>
      </rPr>
      <t>)</t>
    </r>
    <phoneticPr fontId="8" type="noConversion"/>
  </si>
  <si>
    <r>
      <rPr>
        <sz val="10"/>
        <rFont val="宋体"/>
        <family val="3"/>
        <charset val="134"/>
      </rPr>
      <t>年周转量（</t>
    </r>
    <r>
      <rPr>
        <sz val="10"/>
        <rFont val="Times New Roman"/>
        <family val="1"/>
      </rPr>
      <t>bbl</t>
    </r>
    <r>
      <rPr>
        <sz val="10"/>
        <rFont val="宋体"/>
        <family val="3"/>
        <charset val="134"/>
      </rPr>
      <t>）</t>
    </r>
    <phoneticPr fontId="8" type="noConversion"/>
  </si>
  <si>
    <r>
      <rPr>
        <sz val="10"/>
        <rFont val="宋体"/>
        <family val="3"/>
        <charset val="134"/>
      </rPr>
      <t>年周转次数</t>
    </r>
    <phoneticPr fontId="1" type="noConversion"/>
  </si>
  <si>
    <r>
      <t>15%</t>
    </r>
    <r>
      <rPr>
        <sz val="10"/>
        <rFont val="宋体"/>
        <family val="3"/>
        <charset val="134"/>
      </rPr>
      <t>馏出温度（</t>
    </r>
    <r>
      <rPr>
        <sz val="10"/>
        <rFont val="Times New Roman"/>
        <family val="1"/>
      </rPr>
      <t>°C</t>
    </r>
    <r>
      <rPr>
        <sz val="10"/>
        <rFont val="宋体"/>
        <family val="3"/>
        <charset val="134"/>
      </rPr>
      <t>）</t>
    </r>
    <phoneticPr fontId="1" type="noConversion"/>
  </si>
  <si>
    <r>
      <rPr>
        <sz val="10"/>
        <rFont val="宋体"/>
        <family val="3"/>
        <charset val="134"/>
      </rPr>
      <t>年平均储存温度（</t>
    </r>
    <r>
      <rPr>
        <sz val="10"/>
        <rFont val="Times New Roman"/>
        <family val="1"/>
      </rPr>
      <t>°C</t>
    </r>
    <r>
      <rPr>
        <sz val="10"/>
        <rFont val="宋体"/>
        <family val="3"/>
        <charset val="134"/>
      </rPr>
      <t>）</t>
    </r>
    <phoneticPr fontId="1" type="noConversion"/>
  </si>
  <si>
    <r>
      <rPr>
        <sz val="10"/>
        <color theme="1"/>
        <rFont val="宋体"/>
        <family val="3"/>
        <charset val="134"/>
      </rPr>
      <t>日平均最低环境温度</t>
    </r>
    <r>
      <rPr>
        <sz val="10"/>
        <color theme="1"/>
        <rFont val="Times New Roman"/>
        <family val="1"/>
      </rPr>
      <t>(</t>
    </r>
    <r>
      <rPr>
        <sz val="10"/>
        <color theme="1"/>
        <rFont val="宋体"/>
        <family val="3"/>
        <charset val="134"/>
      </rPr>
      <t>℃</t>
    </r>
    <r>
      <rPr>
        <sz val="10"/>
        <color theme="1"/>
        <rFont val="Times New Roman"/>
        <family val="1"/>
      </rPr>
      <t>)</t>
    </r>
    <phoneticPr fontId="1" type="noConversion"/>
  </si>
  <si>
    <r>
      <rPr>
        <sz val="10"/>
        <rFont val="宋体"/>
        <family val="3"/>
        <charset val="134"/>
      </rPr>
      <t>罐体高度</t>
    </r>
    <r>
      <rPr>
        <sz val="10"/>
        <rFont val="宋体"/>
        <family val="3"/>
        <charset val="134"/>
      </rPr>
      <t>（</t>
    </r>
    <r>
      <rPr>
        <sz val="10"/>
        <rFont val="Times New Roman"/>
        <family val="1"/>
      </rPr>
      <t>m</t>
    </r>
    <r>
      <rPr>
        <sz val="10"/>
        <rFont val="宋体"/>
        <family val="3"/>
        <charset val="134"/>
      </rPr>
      <t>）</t>
    </r>
    <phoneticPr fontId="8" type="noConversion"/>
  </si>
  <si>
    <r>
      <rPr>
        <sz val="10"/>
        <color theme="1"/>
        <rFont val="宋体"/>
        <family val="3"/>
        <charset val="134"/>
      </rPr>
      <t>序号</t>
    </r>
    <phoneticPr fontId="1" type="noConversion"/>
  </si>
  <si>
    <r>
      <rPr>
        <sz val="10"/>
        <color theme="1"/>
        <rFont val="宋体"/>
        <family val="3"/>
        <charset val="134"/>
      </rPr>
      <t>储罐编号</t>
    </r>
    <phoneticPr fontId="1" type="noConversion"/>
  </si>
  <si>
    <r>
      <rPr>
        <sz val="10"/>
        <color theme="1"/>
        <rFont val="宋体"/>
        <family val="3"/>
        <charset val="134"/>
      </rPr>
      <t>归属工区</t>
    </r>
    <phoneticPr fontId="1" type="noConversion"/>
  </si>
  <si>
    <r>
      <rPr>
        <sz val="10"/>
        <color theme="1"/>
        <rFont val="宋体"/>
        <family val="2"/>
        <charset val="134"/>
      </rPr>
      <t>罐漆太阳能吸收率</t>
    </r>
    <phoneticPr fontId="1" type="noConversion"/>
  </si>
  <si>
    <r>
      <rPr>
        <sz val="10"/>
        <rFont val="宋体"/>
        <family val="3"/>
        <charset val="134"/>
      </rPr>
      <t>年周转次数</t>
    </r>
    <phoneticPr fontId="1" type="noConversion"/>
  </si>
  <si>
    <r>
      <rPr>
        <sz val="10"/>
        <rFont val="宋体"/>
        <family val="3"/>
        <charset val="134"/>
      </rPr>
      <t>油气摩尔质量（</t>
    </r>
    <r>
      <rPr>
        <sz val="10"/>
        <rFont val="Times New Roman"/>
        <family val="1"/>
      </rPr>
      <t>g/g-mol</t>
    </r>
    <r>
      <rPr>
        <sz val="10"/>
        <rFont val="宋体"/>
        <family val="3"/>
        <charset val="134"/>
      </rPr>
      <t>）</t>
    </r>
    <phoneticPr fontId="8" type="noConversion"/>
  </si>
  <si>
    <r>
      <rPr>
        <sz val="10"/>
        <rFont val="宋体"/>
        <family val="3"/>
        <charset val="134"/>
      </rPr>
      <t>真实蒸汽压</t>
    </r>
    <r>
      <rPr>
        <sz val="10"/>
        <rFont val="Times New Roman"/>
        <family val="1"/>
      </rPr>
      <t xml:space="preserve"> (psia)</t>
    </r>
    <phoneticPr fontId="8" type="noConversion"/>
  </si>
  <si>
    <r>
      <rPr>
        <sz val="10"/>
        <rFont val="宋体"/>
        <family val="3"/>
        <charset val="134"/>
      </rPr>
      <t>直径</t>
    </r>
    <r>
      <rPr>
        <sz val="10"/>
        <rFont val="Times New Roman"/>
        <family val="1"/>
      </rPr>
      <t>(m)</t>
    </r>
    <phoneticPr fontId="8" type="noConversion"/>
  </si>
  <si>
    <r>
      <rPr>
        <sz val="10"/>
        <rFont val="宋体"/>
        <family val="3"/>
        <charset val="134"/>
      </rPr>
      <t>直径</t>
    </r>
    <r>
      <rPr>
        <sz val="10"/>
        <rFont val="Times New Roman"/>
        <family val="1"/>
      </rPr>
      <t>(ft)</t>
    </r>
    <phoneticPr fontId="8" type="noConversion"/>
  </si>
  <si>
    <r>
      <rPr>
        <sz val="10"/>
        <color theme="1"/>
        <rFont val="宋体"/>
        <family val="3"/>
        <charset val="134"/>
      </rPr>
      <t>罐壁</t>
    </r>
    <r>
      <rPr>
        <sz val="10"/>
        <color theme="1"/>
        <rFont val="Times New Roman"/>
        <family val="1"/>
      </rPr>
      <t>/</t>
    </r>
    <r>
      <rPr>
        <sz val="10"/>
        <color theme="1"/>
        <rFont val="宋体"/>
        <family val="3"/>
        <charset val="134"/>
      </rPr>
      <t>顶颜色</t>
    </r>
    <phoneticPr fontId="1" type="noConversion"/>
  </si>
  <si>
    <r>
      <rPr>
        <sz val="10"/>
        <color theme="1"/>
        <rFont val="宋体"/>
        <family val="2"/>
        <charset val="134"/>
      </rPr>
      <t>气相空间膨胀因子</t>
    </r>
    <r>
      <rPr>
        <sz val="10"/>
        <color theme="1"/>
        <rFont val="Times New Roman"/>
        <family val="1"/>
      </rPr>
      <t>K</t>
    </r>
    <r>
      <rPr>
        <vertAlign val="subscript"/>
        <sz val="10"/>
        <color theme="1"/>
        <rFont val="Times New Roman"/>
        <family val="1"/>
      </rPr>
      <t xml:space="preserve">E </t>
    </r>
    <phoneticPr fontId="1" type="noConversion"/>
  </si>
  <si>
    <r>
      <rPr>
        <sz val="10"/>
        <color theme="1"/>
        <rFont val="宋体"/>
        <family val="3"/>
        <charset val="134"/>
      </rPr>
      <t>呼吸阀压力设定</t>
    </r>
    <r>
      <rPr>
        <vertAlign val="subscript"/>
        <sz val="10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(pa)</t>
    </r>
    <phoneticPr fontId="1" type="noConversion"/>
  </si>
  <si>
    <r>
      <rPr>
        <sz val="10"/>
        <color theme="1"/>
        <rFont val="宋体"/>
        <family val="3"/>
        <charset val="134"/>
      </rPr>
      <t>呼吸阀压力设定</t>
    </r>
    <r>
      <rPr>
        <vertAlign val="subscript"/>
        <sz val="10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(psig)</t>
    </r>
    <phoneticPr fontId="1" type="noConversion"/>
  </si>
  <si>
    <r>
      <rPr>
        <sz val="10"/>
        <color theme="1"/>
        <rFont val="宋体"/>
        <family val="3"/>
        <charset val="134"/>
      </rPr>
      <t>呼吸阀真空设定</t>
    </r>
    <r>
      <rPr>
        <sz val="10"/>
        <color theme="1"/>
        <rFont val="Times New Roman"/>
        <family val="1"/>
      </rPr>
      <t xml:space="preserve"> (pa)</t>
    </r>
    <phoneticPr fontId="1" type="noConversion"/>
  </si>
  <si>
    <r>
      <rPr>
        <sz val="10"/>
        <color theme="1"/>
        <rFont val="宋体"/>
        <family val="3"/>
        <charset val="134"/>
      </rPr>
      <t>呼吸阀真空设定</t>
    </r>
    <r>
      <rPr>
        <sz val="10"/>
        <color theme="1"/>
        <rFont val="Times New Roman"/>
        <family val="1"/>
      </rPr>
      <t xml:space="preserve"> (psig)</t>
    </r>
    <phoneticPr fontId="1" type="noConversion"/>
  </si>
  <si>
    <r>
      <rPr>
        <sz val="10"/>
        <rFont val="宋体"/>
        <family val="3"/>
        <charset val="134"/>
      </rPr>
      <t>罐体高度（</t>
    </r>
    <r>
      <rPr>
        <sz val="10"/>
        <rFont val="Times New Roman"/>
        <family val="1"/>
      </rPr>
      <t>m</t>
    </r>
    <r>
      <rPr>
        <sz val="10"/>
        <rFont val="宋体"/>
        <family val="3"/>
        <charset val="134"/>
      </rPr>
      <t>）</t>
    </r>
    <phoneticPr fontId="8" type="noConversion"/>
  </si>
  <si>
    <r>
      <rPr>
        <sz val="10"/>
        <rFont val="宋体"/>
        <family val="3"/>
        <charset val="134"/>
      </rPr>
      <t>罐体高度（</t>
    </r>
    <r>
      <rPr>
        <sz val="10"/>
        <rFont val="Times New Roman"/>
        <family val="1"/>
      </rPr>
      <t>ft</t>
    </r>
    <r>
      <rPr>
        <sz val="10"/>
        <rFont val="宋体"/>
        <family val="3"/>
        <charset val="134"/>
      </rPr>
      <t>）</t>
    </r>
    <phoneticPr fontId="8" type="noConversion"/>
  </si>
  <si>
    <r>
      <rPr>
        <sz val="10"/>
        <rFont val="宋体"/>
        <family val="3"/>
        <charset val="134"/>
      </rPr>
      <t>液体高度（</t>
    </r>
    <r>
      <rPr>
        <sz val="10"/>
        <rFont val="Times New Roman"/>
        <family val="1"/>
      </rPr>
      <t>ft</t>
    </r>
    <r>
      <rPr>
        <sz val="10"/>
        <rFont val="宋体"/>
        <family val="3"/>
        <charset val="134"/>
      </rPr>
      <t>）</t>
    </r>
    <phoneticPr fontId="8" type="noConversion"/>
  </si>
  <si>
    <r>
      <rPr>
        <sz val="10"/>
        <rFont val="宋体"/>
        <family val="3"/>
        <charset val="134"/>
      </rPr>
      <t>罐穹顶半径（</t>
    </r>
    <r>
      <rPr>
        <sz val="10"/>
        <rFont val="Times New Roman"/>
        <family val="1"/>
      </rPr>
      <t>m</t>
    </r>
    <r>
      <rPr>
        <sz val="10"/>
        <rFont val="宋体"/>
        <family val="3"/>
        <charset val="134"/>
      </rPr>
      <t>）</t>
    </r>
    <phoneticPr fontId="8" type="noConversion"/>
  </si>
  <si>
    <r>
      <rPr>
        <sz val="10"/>
        <rFont val="宋体"/>
        <family val="3"/>
        <charset val="134"/>
      </rPr>
      <t>罐穹顶半径（</t>
    </r>
    <r>
      <rPr>
        <sz val="10"/>
        <rFont val="Times New Roman"/>
        <family val="1"/>
      </rPr>
      <t>ft</t>
    </r>
    <r>
      <rPr>
        <sz val="10"/>
        <rFont val="宋体"/>
        <family val="3"/>
        <charset val="134"/>
      </rPr>
      <t>）</t>
    </r>
    <phoneticPr fontId="8" type="noConversion"/>
  </si>
  <si>
    <r>
      <rPr>
        <sz val="10"/>
        <rFont val="宋体"/>
        <family val="3"/>
        <charset val="134"/>
      </rPr>
      <t>罐半径</t>
    </r>
    <r>
      <rPr>
        <sz val="10"/>
        <rFont val="Times New Roman"/>
        <family val="1"/>
      </rPr>
      <t>R</t>
    </r>
    <r>
      <rPr>
        <vertAlign val="subscript"/>
        <sz val="10"/>
        <rFont val="Times New Roman"/>
        <family val="1"/>
      </rPr>
      <t>S</t>
    </r>
    <r>
      <rPr>
        <sz val="10"/>
        <rFont val="宋体"/>
        <family val="3"/>
        <charset val="134"/>
      </rPr>
      <t>（</t>
    </r>
    <r>
      <rPr>
        <sz val="10"/>
        <rFont val="Times New Roman"/>
        <family val="1"/>
      </rPr>
      <t>m</t>
    </r>
    <r>
      <rPr>
        <sz val="10"/>
        <rFont val="宋体"/>
        <family val="3"/>
        <charset val="134"/>
      </rPr>
      <t>）</t>
    </r>
    <phoneticPr fontId="8" type="noConversion"/>
  </si>
  <si>
    <r>
      <rPr>
        <sz val="10"/>
        <rFont val="宋体"/>
        <family val="3"/>
        <charset val="134"/>
      </rPr>
      <t>罐壳半径</t>
    </r>
    <r>
      <rPr>
        <sz val="10"/>
        <rFont val="Times New Roman"/>
        <family val="1"/>
      </rPr>
      <t>R</t>
    </r>
    <r>
      <rPr>
        <vertAlign val="subscript"/>
        <sz val="10"/>
        <rFont val="Times New Roman"/>
        <family val="1"/>
      </rPr>
      <t>S</t>
    </r>
    <r>
      <rPr>
        <sz val="10"/>
        <rFont val="宋体"/>
        <family val="3"/>
        <charset val="134"/>
      </rPr>
      <t>（</t>
    </r>
    <r>
      <rPr>
        <sz val="10"/>
        <rFont val="Times New Roman"/>
        <family val="1"/>
      </rPr>
      <t>ft</t>
    </r>
    <r>
      <rPr>
        <sz val="10"/>
        <rFont val="宋体"/>
        <family val="3"/>
        <charset val="134"/>
      </rPr>
      <t>）</t>
    </r>
    <phoneticPr fontId="8" type="noConversion"/>
  </si>
  <si>
    <r>
      <rPr>
        <sz val="10"/>
        <rFont val="宋体"/>
        <family val="3"/>
        <charset val="134"/>
      </rPr>
      <t>罐壁高度</t>
    </r>
    <r>
      <rPr>
        <sz val="10"/>
        <rFont val="Times New Roman"/>
        <family val="1"/>
      </rPr>
      <t>(ft</t>
    </r>
    <r>
      <rPr>
        <sz val="10"/>
        <rFont val="宋体"/>
        <family val="3"/>
        <charset val="134"/>
      </rPr>
      <t>）</t>
    </r>
    <phoneticPr fontId="8" type="noConversion"/>
  </si>
  <si>
    <r>
      <rPr>
        <sz val="10"/>
        <rFont val="宋体"/>
        <family val="3"/>
        <charset val="134"/>
      </rPr>
      <t>罐顶计量高度</t>
    </r>
    <r>
      <rPr>
        <sz val="10"/>
        <rFont val="Times New Roman"/>
        <family val="1"/>
      </rPr>
      <t>(ft)</t>
    </r>
    <phoneticPr fontId="8" type="noConversion"/>
  </si>
  <si>
    <r>
      <rPr>
        <sz val="10"/>
        <rFont val="宋体"/>
        <family val="3"/>
        <charset val="134"/>
      </rPr>
      <t>气相空间高度（单位：</t>
    </r>
    <r>
      <rPr>
        <sz val="10"/>
        <rFont val="Times New Roman"/>
        <family val="1"/>
      </rPr>
      <t>ft</t>
    </r>
    <r>
      <rPr>
        <sz val="10"/>
        <rFont val="宋体"/>
        <family val="3"/>
        <charset val="134"/>
      </rPr>
      <t>）</t>
    </r>
    <phoneticPr fontId="8" type="noConversion"/>
  </si>
  <si>
    <r>
      <rPr>
        <sz val="10"/>
        <rFont val="宋体"/>
        <family val="3"/>
        <charset val="134"/>
      </rPr>
      <t>排放蒸汽饱和因子（</t>
    </r>
    <r>
      <rPr>
        <sz val="10"/>
        <rFont val="Times New Roman"/>
        <family val="1"/>
      </rPr>
      <t>K</t>
    </r>
    <r>
      <rPr>
        <vertAlign val="subscript"/>
        <sz val="10"/>
        <rFont val="Times New Roman"/>
        <family val="1"/>
      </rPr>
      <t>S</t>
    </r>
    <r>
      <rPr>
        <sz val="10"/>
        <rFont val="宋体"/>
        <family val="3"/>
        <charset val="134"/>
      </rPr>
      <t>）</t>
    </r>
    <phoneticPr fontId="1" type="noConversion"/>
  </si>
  <si>
    <r>
      <rPr>
        <sz val="10"/>
        <color theme="1"/>
        <rFont val="宋体"/>
        <family val="3"/>
        <charset val="134"/>
      </rPr>
      <t>储存温度</t>
    </r>
    <r>
      <rPr>
        <sz val="10"/>
        <color theme="1"/>
        <rFont val="Times New Roman"/>
        <family val="1"/>
      </rPr>
      <t>(°R)</t>
    </r>
    <phoneticPr fontId="1" type="noConversion"/>
  </si>
  <si>
    <r>
      <rPr>
        <sz val="10"/>
        <rFont val="宋体"/>
        <family val="3"/>
        <charset val="134"/>
      </rPr>
      <t>油品气相密度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磅</t>
    </r>
    <r>
      <rPr>
        <sz val="10"/>
        <rFont val="Times New Roman"/>
        <family val="1"/>
      </rPr>
      <t>/</t>
    </r>
    <r>
      <rPr>
        <sz val="10"/>
        <rFont val="宋体"/>
        <family val="3"/>
        <charset val="134"/>
      </rPr>
      <t>立方英尺</t>
    </r>
    <r>
      <rPr>
        <sz val="10"/>
        <rFont val="Times New Roman"/>
        <family val="1"/>
      </rPr>
      <t>)</t>
    </r>
    <phoneticPr fontId="1" type="noConversion"/>
  </si>
  <si>
    <r>
      <rPr>
        <b/>
        <sz val="10"/>
        <rFont val="宋体"/>
        <family val="3"/>
        <charset val="134"/>
      </rPr>
      <t>静置损失（</t>
    </r>
    <r>
      <rPr>
        <b/>
        <sz val="10"/>
        <rFont val="Times New Roman"/>
        <family val="1"/>
      </rPr>
      <t>t/y</t>
    </r>
    <r>
      <rPr>
        <b/>
        <sz val="10"/>
        <rFont val="宋体"/>
        <family val="3"/>
        <charset val="134"/>
      </rPr>
      <t>）</t>
    </r>
    <phoneticPr fontId="1" type="noConversion"/>
  </si>
  <si>
    <r>
      <rPr>
        <sz val="10"/>
        <rFont val="宋体"/>
        <family val="3"/>
        <charset val="134"/>
      </rPr>
      <t>工作损失周转因子（周转量</t>
    </r>
    <r>
      <rPr>
        <sz val="10"/>
        <rFont val="Times New Roman"/>
        <family val="1"/>
      </rPr>
      <t>K</t>
    </r>
    <r>
      <rPr>
        <vertAlign val="subscript"/>
        <sz val="10"/>
        <rFont val="Times New Roman"/>
        <family val="1"/>
      </rPr>
      <t>N</t>
    </r>
    <r>
      <rPr>
        <sz val="10"/>
        <rFont val="宋体"/>
        <family val="3"/>
        <charset val="134"/>
      </rPr>
      <t>）</t>
    </r>
    <phoneticPr fontId="8" type="noConversion"/>
  </si>
  <si>
    <r>
      <rPr>
        <sz val="10"/>
        <rFont val="宋体"/>
        <family val="3"/>
        <charset val="134"/>
      </rPr>
      <t>工作损失储品因子（</t>
    </r>
    <r>
      <rPr>
        <sz val="10"/>
        <rFont val="Times New Roman"/>
        <family val="1"/>
      </rPr>
      <t>K</t>
    </r>
    <r>
      <rPr>
        <vertAlign val="subscript"/>
        <sz val="10"/>
        <rFont val="Times New Roman"/>
        <family val="1"/>
      </rPr>
      <t>P</t>
    </r>
    <r>
      <rPr>
        <sz val="10"/>
        <rFont val="宋体"/>
        <family val="3"/>
        <charset val="134"/>
      </rPr>
      <t>）</t>
    </r>
    <phoneticPr fontId="8" type="noConversion"/>
  </si>
  <si>
    <r>
      <rPr>
        <sz val="10"/>
        <rFont val="宋体"/>
        <family val="3"/>
        <charset val="134"/>
      </rPr>
      <t>呼吸阀校正因子</t>
    </r>
    <r>
      <rPr>
        <sz val="10"/>
        <rFont val="Times New Roman"/>
        <family val="1"/>
      </rPr>
      <t>K</t>
    </r>
    <r>
      <rPr>
        <vertAlign val="subscript"/>
        <sz val="10"/>
        <rFont val="Times New Roman"/>
        <family val="1"/>
      </rPr>
      <t>B</t>
    </r>
    <phoneticPr fontId="1" type="noConversion"/>
  </si>
  <si>
    <r>
      <rPr>
        <b/>
        <sz val="10"/>
        <rFont val="宋体"/>
        <family val="3"/>
        <charset val="134"/>
      </rPr>
      <t>工作损失</t>
    </r>
    <r>
      <rPr>
        <b/>
        <sz val="10"/>
        <rFont val="Times New Roman"/>
        <family val="1"/>
      </rPr>
      <t>(t/y</t>
    </r>
    <r>
      <rPr>
        <b/>
        <sz val="10"/>
        <rFont val="宋体"/>
        <family val="3"/>
        <charset val="134"/>
      </rPr>
      <t>）</t>
    </r>
    <phoneticPr fontId="8" type="noConversion"/>
  </si>
  <si>
    <r>
      <rPr>
        <sz val="10"/>
        <rFont val="宋体"/>
        <family val="3"/>
        <charset val="134"/>
      </rPr>
      <t>年周转量（</t>
    </r>
    <r>
      <rPr>
        <sz val="10"/>
        <rFont val="Times New Roman"/>
        <family val="1"/>
      </rPr>
      <t>t</t>
    </r>
    <r>
      <rPr>
        <sz val="10"/>
        <rFont val="宋体"/>
        <family val="3"/>
        <charset val="134"/>
      </rPr>
      <t>）</t>
    </r>
    <phoneticPr fontId="8" type="noConversion"/>
  </si>
  <si>
    <r>
      <rPr>
        <sz val="10"/>
        <rFont val="宋体"/>
        <family val="3"/>
        <charset val="134"/>
      </rPr>
      <t>密度（</t>
    </r>
    <r>
      <rPr>
        <sz val="10"/>
        <rFont val="Times New Roman"/>
        <family val="1"/>
      </rPr>
      <t>t/m</t>
    </r>
    <r>
      <rPr>
        <vertAlign val="superscript"/>
        <sz val="10"/>
        <rFont val="Times New Roman"/>
        <family val="1"/>
      </rPr>
      <t>3</t>
    </r>
    <r>
      <rPr>
        <sz val="10"/>
        <rFont val="宋体"/>
        <family val="3"/>
        <charset val="134"/>
      </rPr>
      <t>）</t>
    </r>
    <phoneticPr fontId="1" type="noConversion"/>
  </si>
  <si>
    <r>
      <rPr>
        <sz val="10"/>
        <rFont val="宋体"/>
        <family val="3"/>
        <charset val="134"/>
      </rPr>
      <t>年周转量</t>
    </r>
    <r>
      <rPr>
        <sz val="10"/>
        <rFont val="Times New Roman"/>
        <family val="1"/>
      </rPr>
      <t>(m</t>
    </r>
    <r>
      <rPr>
        <vertAlign val="superscript"/>
        <sz val="10"/>
        <rFont val="Times New Roman"/>
        <family val="1"/>
      </rPr>
      <t>3</t>
    </r>
    <r>
      <rPr>
        <sz val="10"/>
        <rFont val="Times New Roman"/>
        <family val="1"/>
      </rPr>
      <t>)</t>
    </r>
    <phoneticPr fontId="8" type="noConversion"/>
  </si>
  <si>
    <r>
      <rPr>
        <sz val="10"/>
        <rFont val="宋体"/>
        <family val="3"/>
        <charset val="134"/>
      </rPr>
      <t>年周转量（</t>
    </r>
    <r>
      <rPr>
        <sz val="10"/>
        <rFont val="Times New Roman"/>
        <family val="1"/>
      </rPr>
      <t>bbl</t>
    </r>
    <r>
      <rPr>
        <sz val="10"/>
        <rFont val="宋体"/>
        <family val="3"/>
        <charset val="134"/>
      </rPr>
      <t>）</t>
    </r>
    <phoneticPr fontId="8" type="noConversion"/>
  </si>
  <si>
    <t>有机化学品</t>
    <phoneticPr fontId="8" type="noConversion"/>
  </si>
  <si>
    <t>苯</t>
  </si>
  <si>
    <t>甲醇</t>
  </si>
  <si>
    <r>
      <rPr>
        <sz val="10"/>
        <color rgb="FF000000"/>
        <rFont val="仿宋_GB2312"/>
        <family val="1"/>
        <charset val="134"/>
      </rPr>
      <t>乙苯</t>
    </r>
  </si>
  <si>
    <r>
      <rPr>
        <sz val="10"/>
        <color theme="1"/>
        <rFont val="宋体"/>
        <family val="3"/>
        <charset val="134"/>
      </rPr>
      <t>环己烷</t>
    </r>
    <phoneticPr fontId="1" type="noConversion"/>
  </si>
  <si>
    <r>
      <rPr>
        <sz val="10"/>
        <color theme="1"/>
        <rFont val="宋体"/>
        <family val="3"/>
        <charset val="134"/>
      </rPr>
      <t>己烷</t>
    </r>
    <phoneticPr fontId="1" type="noConversion"/>
  </si>
  <si>
    <r>
      <t>1-</t>
    </r>
    <r>
      <rPr>
        <sz val="10"/>
        <color theme="1"/>
        <rFont val="宋体"/>
        <family val="3"/>
        <charset val="134"/>
      </rPr>
      <t>己烯</t>
    </r>
    <phoneticPr fontId="1" type="noConversion"/>
  </si>
  <si>
    <r>
      <rPr>
        <sz val="10"/>
        <color theme="1"/>
        <rFont val="宋体"/>
        <family val="3"/>
        <charset val="134"/>
      </rPr>
      <t>丙酮</t>
    </r>
    <phoneticPr fontId="1" type="noConversion"/>
  </si>
  <si>
    <r>
      <rPr>
        <sz val="10"/>
        <color theme="1"/>
        <rFont val="宋体"/>
        <family val="3"/>
        <charset val="134"/>
      </rPr>
      <t>环戊二烯</t>
    </r>
    <phoneticPr fontId="1" type="noConversion"/>
  </si>
  <si>
    <r>
      <rPr>
        <sz val="10"/>
        <color theme="1"/>
        <rFont val="宋体"/>
        <family val="3"/>
        <charset val="134"/>
      </rPr>
      <t>双环戊二烯</t>
    </r>
    <phoneticPr fontId="1" type="noConversion"/>
  </si>
  <si>
    <r>
      <rPr>
        <sz val="10"/>
        <color theme="1"/>
        <rFont val="宋体"/>
        <family val="3"/>
        <charset val="134"/>
      </rPr>
      <t>醋酸乙烯</t>
    </r>
    <phoneticPr fontId="1" type="noConversion"/>
  </si>
  <si>
    <r>
      <rPr>
        <sz val="10"/>
        <color rgb="FF000000"/>
        <rFont val="宋体"/>
        <family val="3"/>
        <charset val="134"/>
      </rPr>
      <t>吡啶（氮苯）</t>
    </r>
  </si>
  <si>
    <r>
      <rPr>
        <sz val="10"/>
        <rFont val="宋体"/>
        <family val="3"/>
        <charset val="134"/>
      </rPr>
      <t>苯甲醇</t>
    </r>
  </si>
  <si>
    <r>
      <rPr>
        <sz val="10"/>
        <rFont val="宋体"/>
        <family val="3"/>
        <charset val="134"/>
      </rPr>
      <t>异丁醇</t>
    </r>
  </si>
  <si>
    <r>
      <rPr>
        <sz val="10"/>
        <rFont val="宋体"/>
        <family val="3"/>
        <charset val="134"/>
      </rPr>
      <t>正丁醇</t>
    </r>
  </si>
  <si>
    <r>
      <t>1.2-</t>
    </r>
    <r>
      <rPr>
        <sz val="10"/>
        <color rgb="FF000000"/>
        <rFont val="宋体"/>
        <family val="3"/>
        <charset val="134"/>
      </rPr>
      <t>二氯乙烯</t>
    </r>
    <phoneticPr fontId="1" type="noConversion"/>
  </si>
  <si>
    <r>
      <t>1-</t>
    </r>
    <r>
      <rPr>
        <sz val="10"/>
        <color theme="1"/>
        <rFont val="宋体"/>
        <family val="3"/>
        <charset val="134"/>
      </rPr>
      <t>己烯</t>
    </r>
  </si>
  <si>
    <r>
      <rPr>
        <sz val="10"/>
        <color theme="1"/>
        <rFont val="宋体"/>
        <family val="3"/>
        <charset val="134"/>
      </rPr>
      <t>环戊二烯</t>
    </r>
  </si>
  <si>
    <t>108.14 </t>
  </si>
  <si>
    <r>
      <rPr>
        <sz val="10"/>
        <color theme="1"/>
        <rFont val="宋体"/>
        <family val="3"/>
        <charset val="134"/>
      </rPr>
      <t>醋酸乙烯</t>
    </r>
  </si>
  <si>
    <r>
      <rPr>
        <sz val="10"/>
        <color theme="1"/>
        <rFont val="宋体"/>
        <family val="3"/>
        <charset val="134"/>
      </rPr>
      <t>环己烷</t>
    </r>
  </si>
  <si>
    <r>
      <rPr>
        <sz val="10"/>
        <color theme="1"/>
        <rFont val="宋体"/>
        <family val="3"/>
        <charset val="134"/>
      </rPr>
      <t>己烷</t>
    </r>
  </si>
  <si>
    <t> 202.31 </t>
  </si>
  <si>
    <t> 133.42</t>
  </si>
  <si>
    <r>
      <rPr>
        <sz val="10"/>
        <color theme="1"/>
        <rFont val="宋体"/>
        <family val="3"/>
        <charset val="134"/>
      </rPr>
      <t>二甲基甲酰胺</t>
    </r>
    <phoneticPr fontId="1" type="noConversion"/>
  </si>
  <si>
    <r>
      <rPr>
        <sz val="10"/>
        <color indexed="63"/>
        <rFont val="宋体"/>
        <family val="3"/>
        <charset val="134"/>
      </rPr>
      <t>仲丁醇</t>
    </r>
    <phoneticPr fontId="1" type="noConversion"/>
  </si>
  <si>
    <r>
      <rPr>
        <sz val="10"/>
        <color rgb="FF000000"/>
        <rFont val="宋体"/>
        <family val="3"/>
        <charset val="134"/>
      </rPr>
      <t>甲基苯乙烯</t>
    </r>
  </si>
  <si>
    <r>
      <rPr>
        <sz val="10"/>
        <color indexed="63"/>
        <rFont val="宋体"/>
        <family val="3"/>
        <charset val="134"/>
      </rPr>
      <t>三氯乙烯</t>
    </r>
  </si>
  <si>
    <r>
      <rPr>
        <sz val="10"/>
        <color rgb="FF000000"/>
        <rFont val="宋体"/>
        <family val="3"/>
        <charset val="134"/>
      </rPr>
      <t>二氯乙烷</t>
    </r>
  </si>
  <si>
    <r>
      <rPr>
        <sz val="10"/>
        <color indexed="63"/>
        <rFont val="宋体"/>
        <family val="3"/>
        <charset val="134"/>
      </rPr>
      <t>环戊烷</t>
    </r>
    <phoneticPr fontId="1" type="noConversion"/>
  </si>
  <si>
    <r>
      <rPr>
        <sz val="10"/>
        <color indexed="63"/>
        <rFont val="宋体"/>
        <family val="3"/>
        <charset val="134"/>
      </rPr>
      <t>环已烷</t>
    </r>
    <phoneticPr fontId="1" type="noConversion"/>
  </si>
  <si>
    <r>
      <rPr>
        <sz val="10"/>
        <color theme="1"/>
        <rFont val="宋体"/>
        <family val="3"/>
        <charset val="134"/>
      </rPr>
      <t>序号</t>
    </r>
    <phoneticPr fontId="1" type="noConversion"/>
  </si>
  <si>
    <r>
      <rPr>
        <sz val="10"/>
        <color theme="1"/>
        <rFont val="宋体"/>
        <family val="3"/>
        <charset val="134"/>
      </rPr>
      <t>储罐编号</t>
    </r>
    <phoneticPr fontId="1" type="noConversion"/>
  </si>
  <si>
    <r>
      <rPr>
        <sz val="10"/>
        <color theme="1"/>
        <rFont val="宋体"/>
        <family val="3"/>
        <charset val="134"/>
      </rPr>
      <t>归属工区</t>
    </r>
    <phoneticPr fontId="1" type="noConversion"/>
  </si>
  <si>
    <r>
      <rPr>
        <sz val="10"/>
        <rFont val="宋体"/>
        <family val="3"/>
        <charset val="134"/>
      </rPr>
      <t>有机化学品摩尔质量（</t>
    </r>
    <r>
      <rPr>
        <sz val="10"/>
        <rFont val="Times New Roman"/>
        <family val="1"/>
      </rPr>
      <t>g/g-mol</t>
    </r>
    <r>
      <rPr>
        <sz val="10"/>
        <rFont val="宋体"/>
        <family val="3"/>
        <charset val="134"/>
      </rPr>
      <t>）</t>
    </r>
    <phoneticPr fontId="8" type="noConversion"/>
  </si>
  <si>
    <r>
      <rPr>
        <sz val="10"/>
        <rFont val="宋体"/>
        <family val="3"/>
        <charset val="134"/>
      </rPr>
      <t>真实蒸汽压</t>
    </r>
    <r>
      <rPr>
        <sz val="10"/>
        <rFont val="Times New Roman"/>
        <family val="1"/>
      </rPr>
      <t xml:space="preserve"> (psia)</t>
    </r>
    <phoneticPr fontId="8" type="noConversion"/>
  </si>
  <si>
    <r>
      <rPr>
        <sz val="10"/>
        <rFont val="宋体"/>
        <family val="3"/>
        <charset val="134"/>
      </rPr>
      <t>直径</t>
    </r>
    <r>
      <rPr>
        <sz val="10"/>
        <rFont val="Times New Roman"/>
        <family val="1"/>
      </rPr>
      <t>(m)</t>
    </r>
    <phoneticPr fontId="8" type="noConversion"/>
  </si>
  <si>
    <r>
      <rPr>
        <sz val="10"/>
        <rFont val="宋体"/>
        <family val="3"/>
        <charset val="134"/>
      </rPr>
      <t>直径</t>
    </r>
    <r>
      <rPr>
        <sz val="10"/>
        <rFont val="Times New Roman"/>
        <family val="1"/>
      </rPr>
      <t>(ft)</t>
    </r>
    <phoneticPr fontId="8" type="noConversion"/>
  </si>
  <si>
    <r>
      <rPr>
        <sz val="10"/>
        <color theme="1"/>
        <rFont val="宋体"/>
        <family val="2"/>
        <charset val="134"/>
      </rPr>
      <t>大气压</t>
    </r>
    <r>
      <rPr>
        <sz val="10"/>
        <color theme="1"/>
        <rFont val="Times New Roman"/>
        <family val="1"/>
      </rPr>
      <t>(kPa)</t>
    </r>
    <phoneticPr fontId="1" type="noConversion"/>
  </si>
  <si>
    <r>
      <rPr>
        <sz val="10"/>
        <color theme="1"/>
        <rFont val="宋体"/>
        <family val="2"/>
        <charset val="134"/>
      </rPr>
      <t>大气压</t>
    </r>
    <r>
      <rPr>
        <sz val="10"/>
        <color theme="1"/>
        <rFont val="Times New Roman"/>
        <family val="1"/>
      </rPr>
      <t>(psia)</t>
    </r>
    <phoneticPr fontId="1" type="noConversion"/>
  </si>
  <si>
    <r>
      <rPr>
        <sz val="10"/>
        <color theme="1"/>
        <rFont val="宋体"/>
        <family val="2"/>
        <charset val="134"/>
      </rPr>
      <t>气相空间膨胀因子</t>
    </r>
    <r>
      <rPr>
        <sz val="10"/>
        <color theme="1"/>
        <rFont val="Times New Roman"/>
        <family val="1"/>
      </rPr>
      <t>K</t>
    </r>
    <r>
      <rPr>
        <vertAlign val="subscript"/>
        <sz val="10"/>
        <color theme="1"/>
        <rFont val="Times New Roman"/>
        <family val="1"/>
      </rPr>
      <t xml:space="preserve">E </t>
    </r>
    <phoneticPr fontId="1" type="noConversion"/>
  </si>
  <si>
    <r>
      <rPr>
        <sz val="10"/>
        <color theme="1"/>
        <rFont val="宋体"/>
        <family val="3"/>
        <charset val="134"/>
      </rPr>
      <t>呼吸阀压力设定</t>
    </r>
    <r>
      <rPr>
        <vertAlign val="subscript"/>
        <sz val="10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(pa)</t>
    </r>
    <phoneticPr fontId="1" type="noConversion"/>
  </si>
  <si>
    <r>
      <rPr>
        <sz val="10"/>
        <color theme="1"/>
        <rFont val="宋体"/>
        <family val="3"/>
        <charset val="134"/>
      </rPr>
      <t>呼吸阀压力设定</t>
    </r>
    <r>
      <rPr>
        <vertAlign val="subscript"/>
        <sz val="10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(psig)</t>
    </r>
    <phoneticPr fontId="1" type="noConversion"/>
  </si>
  <si>
    <r>
      <rPr>
        <sz val="10"/>
        <color theme="1"/>
        <rFont val="宋体"/>
        <family val="3"/>
        <charset val="134"/>
      </rPr>
      <t>呼吸阀真空设定</t>
    </r>
    <r>
      <rPr>
        <sz val="10"/>
        <color theme="1"/>
        <rFont val="Times New Roman"/>
        <family val="1"/>
      </rPr>
      <t xml:space="preserve"> (pa)</t>
    </r>
    <phoneticPr fontId="1" type="noConversion"/>
  </si>
  <si>
    <r>
      <rPr>
        <sz val="10"/>
        <color theme="1"/>
        <rFont val="宋体"/>
        <family val="3"/>
        <charset val="134"/>
      </rPr>
      <t>呼吸阀真空设定</t>
    </r>
    <r>
      <rPr>
        <sz val="10"/>
        <color theme="1"/>
        <rFont val="Times New Roman"/>
        <family val="1"/>
      </rPr>
      <t xml:space="preserve"> (psig)</t>
    </r>
    <phoneticPr fontId="1" type="noConversion"/>
  </si>
  <si>
    <r>
      <rPr>
        <sz val="10"/>
        <rFont val="宋体"/>
        <family val="3"/>
        <charset val="134"/>
      </rPr>
      <t>罐体高度（</t>
    </r>
    <r>
      <rPr>
        <sz val="10"/>
        <rFont val="Times New Roman"/>
        <family val="1"/>
      </rPr>
      <t>ft</t>
    </r>
    <r>
      <rPr>
        <sz val="10"/>
        <rFont val="宋体"/>
        <family val="3"/>
        <charset val="134"/>
      </rPr>
      <t>）</t>
    </r>
    <phoneticPr fontId="8" type="noConversion"/>
  </si>
  <si>
    <r>
      <rPr>
        <sz val="10"/>
        <rFont val="宋体"/>
        <family val="3"/>
        <charset val="134"/>
      </rPr>
      <t>等效直径</t>
    </r>
    <r>
      <rPr>
        <vertAlign val="subscript"/>
        <sz val="10"/>
        <rFont val="Times New Roman"/>
        <family val="1"/>
      </rPr>
      <t>E</t>
    </r>
    <r>
      <rPr>
        <sz val="10"/>
        <rFont val="宋体"/>
        <family val="3"/>
        <charset val="134"/>
      </rPr>
      <t>（</t>
    </r>
    <r>
      <rPr>
        <sz val="10"/>
        <rFont val="Times New Roman"/>
        <family val="1"/>
      </rPr>
      <t>ft</t>
    </r>
    <r>
      <rPr>
        <sz val="10"/>
        <rFont val="宋体"/>
        <family val="3"/>
        <charset val="134"/>
      </rPr>
      <t>）</t>
    </r>
    <phoneticPr fontId="8" type="noConversion"/>
  </si>
  <si>
    <r>
      <rPr>
        <sz val="10"/>
        <rFont val="宋体"/>
        <family val="3"/>
        <charset val="134"/>
      </rPr>
      <t>等效高度</t>
    </r>
    <r>
      <rPr>
        <sz val="10"/>
        <rFont val="Times New Roman"/>
        <family val="1"/>
      </rPr>
      <t>(ft)</t>
    </r>
    <phoneticPr fontId="8" type="noConversion"/>
  </si>
  <si>
    <r>
      <rPr>
        <sz val="10"/>
        <rFont val="宋体"/>
        <family val="3"/>
        <charset val="134"/>
      </rPr>
      <t>气相空间高度（</t>
    </r>
    <r>
      <rPr>
        <sz val="10"/>
        <rFont val="Times New Roman"/>
        <family val="1"/>
      </rPr>
      <t>ft</t>
    </r>
    <r>
      <rPr>
        <sz val="10"/>
        <rFont val="宋体"/>
        <family val="3"/>
        <charset val="134"/>
      </rPr>
      <t>）</t>
    </r>
    <phoneticPr fontId="8" type="noConversion"/>
  </si>
  <si>
    <r>
      <rPr>
        <sz val="10"/>
        <rFont val="宋体"/>
        <family val="3"/>
        <charset val="134"/>
      </rPr>
      <t>排放蒸汽饱和因子（</t>
    </r>
    <r>
      <rPr>
        <sz val="10"/>
        <rFont val="Times New Roman"/>
        <family val="1"/>
      </rPr>
      <t>K</t>
    </r>
    <r>
      <rPr>
        <vertAlign val="subscript"/>
        <sz val="10"/>
        <rFont val="Times New Roman"/>
        <family val="1"/>
      </rPr>
      <t>S</t>
    </r>
    <r>
      <rPr>
        <sz val="10"/>
        <rFont val="宋体"/>
        <family val="3"/>
        <charset val="134"/>
      </rPr>
      <t>）</t>
    </r>
    <phoneticPr fontId="1" type="noConversion"/>
  </si>
  <si>
    <r>
      <rPr>
        <sz val="10"/>
        <color theme="1"/>
        <rFont val="宋体"/>
        <family val="3"/>
        <charset val="134"/>
      </rPr>
      <t>储存温度（</t>
    </r>
    <r>
      <rPr>
        <sz val="10"/>
        <color theme="1"/>
        <rFont val="Times New Roman"/>
        <family val="1"/>
      </rPr>
      <t>°R</t>
    </r>
    <r>
      <rPr>
        <sz val="10"/>
        <color theme="1"/>
        <rFont val="宋体"/>
        <family val="3"/>
        <charset val="134"/>
      </rPr>
      <t>）</t>
    </r>
    <phoneticPr fontId="1" type="noConversion"/>
  </si>
  <si>
    <r>
      <rPr>
        <sz val="10"/>
        <rFont val="宋体"/>
        <family val="3"/>
        <charset val="134"/>
      </rPr>
      <t>油品气相密度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磅</t>
    </r>
    <r>
      <rPr>
        <sz val="10"/>
        <rFont val="Times New Roman"/>
        <family val="1"/>
      </rPr>
      <t>/</t>
    </r>
    <r>
      <rPr>
        <sz val="10"/>
        <rFont val="宋体"/>
        <family val="3"/>
        <charset val="134"/>
      </rPr>
      <t>立方英尺</t>
    </r>
    <r>
      <rPr>
        <sz val="10"/>
        <rFont val="Times New Roman"/>
        <family val="1"/>
      </rPr>
      <t>)</t>
    </r>
    <phoneticPr fontId="1" type="noConversion"/>
  </si>
  <si>
    <r>
      <rPr>
        <b/>
        <sz val="10"/>
        <rFont val="宋体"/>
        <family val="3"/>
        <charset val="134"/>
      </rPr>
      <t>静置损失（</t>
    </r>
    <r>
      <rPr>
        <b/>
        <sz val="10"/>
        <rFont val="Times New Roman"/>
        <family val="1"/>
      </rPr>
      <t>t/y</t>
    </r>
    <r>
      <rPr>
        <b/>
        <sz val="10"/>
        <rFont val="宋体"/>
        <family val="3"/>
        <charset val="134"/>
      </rPr>
      <t>）</t>
    </r>
    <phoneticPr fontId="1" type="noConversion"/>
  </si>
  <si>
    <r>
      <rPr>
        <sz val="10"/>
        <rFont val="宋体"/>
        <family val="3"/>
        <charset val="134"/>
      </rPr>
      <t>工作损失周转因子（周转量</t>
    </r>
    <r>
      <rPr>
        <sz val="10"/>
        <rFont val="Times New Roman"/>
        <family val="1"/>
      </rPr>
      <t>K</t>
    </r>
    <r>
      <rPr>
        <vertAlign val="subscript"/>
        <sz val="10"/>
        <rFont val="Times New Roman"/>
        <family val="1"/>
      </rPr>
      <t>N</t>
    </r>
    <r>
      <rPr>
        <sz val="10"/>
        <rFont val="宋体"/>
        <family val="3"/>
        <charset val="134"/>
      </rPr>
      <t>）</t>
    </r>
    <phoneticPr fontId="8" type="noConversion"/>
  </si>
  <si>
    <r>
      <rPr>
        <sz val="10"/>
        <rFont val="宋体"/>
        <family val="3"/>
        <charset val="134"/>
      </rPr>
      <t>工作损失储品因子（</t>
    </r>
    <r>
      <rPr>
        <sz val="10"/>
        <rFont val="Times New Roman"/>
        <family val="1"/>
      </rPr>
      <t>K</t>
    </r>
    <r>
      <rPr>
        <vertAlign val="subscript"/>
        <sz val="10"/>
        <rFont val="Times New Roman"/>
        <family val="1"/>
      </rPr>
      <t>P</t>
    </r>
    <r>
      <rPr>
        <sz val="10"/>
        <rFont val="宋体"/>
        <family val="3"/>
        <charset val="134"/>
      </rPr>
      <t>）</t>
    </r>
    <phoneticPr fontId="8" type="noConversion"/>
  </si>
  <si>
    <r>
      <rPr>
        <sz val="10"/>
        <rFont val="宋体"/>
        <family val="3"/>
        <charset val="134"/>
      </rPr>
      <t>呼吸阀校正因子</t>
    </r>
    <r>
      <rPr>
        <sz val="10"/>
        <rFont val="Times New Roman"/>
        <family val="1"/>
      </rPr>
      <t>K</t>
    </r>
    <r>
      <rPr>
        <vertAlign val="subscript"/>
        <sz val="10"/>
        <rFont val="Times New Roman"/>
        <family val="1"/>
      </rPr>
      <t>B</t>
    </r>
    <phoneticPr fontId="1" type="noConversion"/>
  </si>
  <si>
    <r>
      <rPr>
        <b/>
        <sz val="10"/>
        <rFont val="宋体"/>
        <family val="3"/>
        <charset val="134"/>
      </rPr>
      <t>工作损失</t>
    </r>
    <r>
      <rPr>
        <b/>
        <sz val="10"/>
        <rFont val="Times New Roman"/>
        <family val="1"/>
      </rPr>
      <t>(t/y</t>
    </r>
    <r>
      <rPr>
        <b/>
        <sz val="10"/>
        <rFont val="宋体"/>
        <family val="3"/>
        <charset val="134"/>
      </rPr>
      <t>）</t>
    </r>
    <phoneticPr fontId="8" type="noConversion"/>
  </si>
  <si>
    <r>
      <rPr>
        <sz val="10"/>
        <rFont val="宋体"/>
        <family val="3"/>
        <charset val="134"/>
      </rPr>
      <t>密度</t>
    </r>
    <r>
      <rPr>
        <sz val="10"/>
        <rFont val="Times New Roman"/>
        <family val="1"/>
      </rPr>
      <t>(t/m</t>
    </r>
    <r>
      <rPr>
        <vertAlign val="superscript"/>
        <sz val="10"/>
        <rFont val="Times New Roman"/>
        <family val="1"/>
      </rPr>
      <t>3</t>
    </r>
    <r>
      <rPr>
        <sz val="10"/>
        <rFont val="Times New Roman"/>
        <family val="1"/>
      </rPr>
      <t>)</t>
    </r>
    <phoneticPr fontId="1" type="noConversion"/>
  </si>
  <si>
    <r>
      <rPr>
        <sz val="10"/>
        <rFont val="宋体"/>
        <family val="3"/>
        <charset val="134"/>
      </rPr>
      <t>年周转量</t>
    </r>
    <r>
      <rPr>
        <sz val="10"/>
        <rFont val="Times New Roman"/>
        <family val="1"/>
      </rPr>
      <t>(m</t>
    </r>
    <r>
      <rPr>
        <vertAlign val="superscript"/>
        <sz val="10"/>
        <rFont val="Times New Roman"/>
        <family val="1"/>
      </rPr>
      <t>3</t>
    </r>
    <r>
      <rPr>
        <sz val="10"/>
        <rFont val="Times New Roman"/>
        <family val="1"/>
      </rPr>
      <t>)</t>
    </r>
    <phoneticPr fontId="8" type="noConversion"/>
  </si>
  <si>
    <r>
      <rPr>
        <sz val="10"/>
        <rFont val="宋体"/>
        <family val="3"/>
        <charset val="134"/>
      </rPr>
      <t>年周转量（</t>
    </r>
    <r>
      <rPr>
        <sz val="10"/>
        <rFont val="Times New Roman"/>
        <family val="1"/>
      </rPr>
      <t>bbl</t>
    </r>
    <r>
      <rPr>
        <sz val="10"/>
        <rFont val="宋体"/>
        <family val="3"/>
        <charset val="134"/>
      </rPr>
      <t>）</t>
    </r>
    <phoneticPr fontId="8" type="noConversion"/>
  </si>
  <si>
    <r>
      <rPr>
        <sz val="10"/>
        <rFont val="宋体"/>
        <family val="3"/>
        <charset val="134"/>
      </rPr>
      <t>年周转次数</t>
    </r>
    <phoneticPr fontId="1" type="noConversion"/>
  </si>
  <si>
    <r>
      <rPr>
        <sz val="10"/>
        <color theme="1"/>
        <rFont val="宋体"/>
        <family val="3"/>
        <charset val="134"/>
      </rPr>
      <t>罐壁</t>
    </r>
    <r>
      <rPr>
        <sz val="10"/>
        <color theme="1"/>
        <rFont val="Times New Roman"/>
        <family val="1"/>
      </rPr>
      <t>/</t>
    </r>
    <r>
      <rPr>
        <sz val="10"/>
        <color theme="1"/>
        <rFont val="宋体"/>
        <family val="3"/>
        <charset val="134"/>
      </rPr>
      <t>顶颜色</t>
    </r>
    <phoneticPr fontId="1" type="noConversion"/>
  </si>
  <si>
    <r>
      <rPr>
        <sz val="10"/>
        <color theme="1"/>
        <rFont val="宋体"/>
        <family val="2"/>
        <charset val="134"/>
      </rPr>
      <t>罐漆太阳能吸收率</t>
    </r>
    <r>
      <rPr>
        <sz val="10"/>
        <color theme="1"/>
        <rFont val="Times New Roman"/>
        <family val="1"/>
      </rPr>
      <t>α</t>
    </r>
    <phoneticPr fontId="1" type="noConversion"/>
  </si>
  <si>
    <t>有机化学品</t>
    <phoneticPr fontId="8" type="noConversion"/>
  </si>
  <si>
    <r>
      <rPr>
        <sz val="10"/>
        <color theme="1"/>
        <rFont val="宋体"/>
        <family val="3"/>
        <charset val="134"/>
      </rPr>
      <t>序号</t>
    </r>
    <phoneticPr fontId="1" type="noConversion"/>
  </si>
  <si>
    <r>
      <rPr>
        <sz val="10"/>
        <color theme="1"/>
        <rFont val="宋体"/>
        <family val="3"/>
        <charset val="134"/>
      </rPr>
      <t>储罐编号</t>
    </r>
    <phoneticPr fontId="1" type="noConversion"/>
  </si>
  <si>
    <r>
      <rPr>
        <sz val="10"/>
        <color theme="1"/>
        <rFont val="宋体"/>
        <family val="3"/>
        <charset val="134"/>
      </rPr>
      <t>归属工区</t>
    </r>
    <phoneticPr fontId="1" type="noConversion"/>
  </si>
  <si>
    <r>
      <rPr>
        <sz val="10"/>
        <color theme="1"/>
        <rFont val="宋体"/>
        <family val="3"/>
        <charset val="134"/>
      </rPr>
      <t>油品</t>
    </r>
    <phoneticPr fontId="1" type="noConversion"/>
  </si>
  <si>
    <r>
      <rPr>
        <sz val="10"/>
        <color theme="1"/>
        <rFont val="宋体"/>
        <family val="3"/>
        <charset val="134"/>
      </rPr>
      <t>容积</t>
    </r>
    <r>
      <rPr>
        <sz val="10"/>
        <color theme="1"/>
        <rFont val="Times New Roman"/>
        <family val="1"/>
      </rPr>
      <t>(m</t>
    </r>
    <r>
      <rPr>
        <vertAlign val="superscript"/>
        <sz val="10"/>
        <color theme="1"/>
        <rFont val="Times New Roman"/>
        <family val="1"/>
      </rPr>
      <t>3</t>
    </r>
    <r>
      <rPr>
        <sz val="10"/>
        <color theme="1"/>
        <rFont val="Times New Roman"/>
        <family val="1"/>
      </rPr>
      <t>)</t>
    </r>
    <phoneticPr fontId="1" type="noConversion"/>
  </si>
  <si>
    <r>
      <rPr>
        <sz val="10"/>
        <color theme="1"/>
        <rFont val="宋体"/>
        <family val="3"/>
        <charset val="134"/>
      </rPr>
      <t>真实蒸汽压</t>
    </r>
    <r>
      <rPr>
        <sz val="10"/>
        <color theme="1"/>
        <rFont val="Times New Roman"/>
        <family val="1"/>
      </rPr>
      <t>(psia)</t>
    </r>
    <phoneticPr fontId="1" type="noConversion"/>
  </si>
  <si>
    <r>
      <rPr>
        <sz val="10"/>
        <color theme="1"/>
        <rFont val="宋体"/>
        <family val="3"/>
        <charset val="134"/>
      </rPr>
      <t>气相分子质量</t>
    </r>
    <r>
      <rPr>
        <sz val="10"/>
        <color theme="1"/>
        <rFont val="Times New Roman"/>
        <family val="1"/>
      </rPr>
      <t>(g/g-mol)</t>
    </r>
    <phoneticPr fontId="1" type="noConversion"/>
  </si>
  <si>
    <r>
      <rPr>
        <sz val="10"/>
        <color theme="1"/>
        <rFont val="宋体"/>
        <family val="2"/>
        <charset val="134"/>
      </rPr>
      <t>液体密度</t>
    </r>
    <r>
      <rPr>
        <sz val="10"/>
        <color theme="1"/>
        <rFont val="Times New Roman"/>
        <family val="1"/>
      </rPr>
      <t>(Ib/gal)</t>
    </r>
    <phoneticPr fontId="1" type="noConversion"/>
  </si>
  <si>
    <r>
      <rPr>
        <sz val="10"/>
        <color theme="1"/>
        <rFont val="宋体"/>
        <family val="2"/>
        <charset val="134"/>
      </rPr>
      <t>直径（</t>
    </r>
    <r>
      <rPr>
        <sz val="10"/>
        <color theme="1"/>
        <rFont val="Times New Roman"/>
        <family val="1"/>
      </rPr>
      <t>m</t>
    </r>
    <r>
      <rPr>
        <sz val="10"/>
        <color theme="1"/>
        <rFont val="宋体"/>
        <family val="2"/>
        <charset val="134"/>
      </rPr>
      <t>）</t>
    </r>
    <phoneticPr fontId="1" type="noConversion"/>
  </si>
  <si>
    <r>
      <rPr>
        <sz val="10"/>
        <color theme="1"/>
        <rFont val="宋体"/>
        <family val="2"/>
        <charset val="134"/>
      </rPr>
      <t>直径</t>
    </r>
    <r>
      <rPr>
        <sz val="10"/>
        <color theme="1"/>
        <rFont val="Times New Roman"/>
        <family val="1"/>
      </rPr>
      <t>(ft)</t>
    </r>
    <phoneticPr fontId="1" type="noConversion"/>
  </si>
  <si>
    <r>
      <rPr>
        <sz val="10"/>
        <color theme="1"/>
        <rFont val="宋体"/>
        <family val="3"/>
        <charset val="134"/>
      </rPr>
      <t>密封选型</t>
    </r>
    <phoneticPr fontId="1" type="noConversion"/>
  </si>
  <si>
    <r>
      <rPr>
        <sz val="10"/>
        <color theme="1"/>
        <rFont val="宋体"/>
        <family val="2"/>
        <charset val="134"/>
      </rPr>
      <t>零风速边缘风速损失因子</t>
    </r>
    <r>
      <rPr>
        <sz val="10"/>
        <color theme="1"/>
        <rFont val="Times New Roman"/>
        <family val="1"/>
      </rPr>
      <t>K</t>
    </r>
    <r>
      <rPr>
        <vertAlign val="subscript"/>
        <sz val="10"/>
        <color theme="1"/>
        <rFont val="Times New Roman"/>
        <family val="1"/>
      </rPr>
      <t>Ra</t>
    </r>
    <r>
      <rPr>
        <sz val="10"/>
        <color theme="1"/>
        <rFont val="Times New Roman"/>
        <family val="1"/>
      </rPr>
      <t>(</t>
    </r>
    <r>
      <rPr>
        <sz val="10"/>
        <color theme="1"/>
        <rFont val="宋体"/>
        <family val="3"/>
        <charset val="134"/>
      </rPr>
      <t>单位：磅</t>
    </r>
    <r>
      <rPr>
        <sz val="10"/>
        <color theme="1"/>
        <rFont val="Times New Roman"/>
        <family val="1"/>
      </rPr>
      <t>-</t>
    </r>
    <r>
      <rPr>
        <sz val="10"/>
        <color theme="1"/>
        <rFont val="宋体"/>
        <family val="3"/>
        <charset val="134"/>
      </rPr>
      <t>摩尔</t>
    </r>
    <r>
      <rPr>
        <sz val="10"/>
        <color theme="1"/>
        <rFont val="Times New Roman"/>
        <family val="1"/>
      </rPr>
      <t>/</t>
    </r>
    <r>
      <rPr>
        <sz val="10"/>
        <color theme="1"/>
        <rFont val="宋体"/>
        <family val="3"/>
        <charset val="134"/>
      </rPr>
      <t>英尺年</t>
    </r>
    <r>
      <rPr>
        <sz val="10"/>
        <color theme="1"/>
        <rFont val="Times New Roman"/>
        <family val="1"/>
      </rPr>
      <t>)</t>
    </r>
    <phoneticPr fontId="1" type="noConversion"/>
  </si>
  <si>
    <r>
      <rPr>
        <sz val="10"/>
        <color theme="1"/>
        <rFont val="宋体"/>
        <family val="3"/>
        <charset val="134"/>
      </rPr>
      <t>有风时边缘密封损失因子</t>
    </r>
    <r>
      <rPr>
        <sz val="10"/>
        <color theme="1"/>
        <rFont val="Times New Roman"/>
        <family val="1"/>
      </rPr>
      <t>K</t>
    </r>
    <r>
      <rPr>
        <vertAlign val="subscript"/>
        <sz val="10"/>
        <color theme="1"/>
        <rFont val="Times New Roman"/>
        <family val="1"/>
      </rPr>
      <t>Rb</t>
    </r>
    <r>
      <rPr>
        <sz val="10"/>
        <color theme="1"/>
        <rFont val="宋体"/>
        <family val="3"/>
        <charset val="134"/>
      </rPr>
      <t>（单位</t>
    </r>
    <r>
      <rPr>
        <sz val="10"/>
        <color theme="1"/>
        <rFont val="Times New Roman"/>
        <family val="1"/>
      </rPr>
      <t>:</t>
    </r>
    <r>
      <rPr>
        <sz val="10"/>
        <color theme="1"/>
        <rFont val="宋体"/>
        <family val="3"/>
        <charset val="134"/>
      </rPr>
      <t>磅</t>
    </r>
    <r>
      <rPr>
        <sz val="10"/>
        <color theme="1"/>
        <rFont val="Times New Roman"/>
        <family val="1"/>
      </rPr>
      <t>-</t>
    </r>
    <r>
      <rPr>
        <sz val="10"/>
        <color theme="1"/>
        <rFont val="宋体"/>
        <family val="3"/>
        <charset val="134"/>
      </rPr>
      <t>摩尔</t>
    </r>
    <r>
      <rPr>
        <sz val="10"/>
        <color theme="1"/>
        <rFont val="Times New Roman"/>
        <family val="1"/>
      </rPr>
      <t>/(</t>
    </r>
    <r>
      <rPr>
        <sz val="10"/>
        <color theme="1"/>
        <rFont val="宋体"/>
        <family val="3"/>
        <charset val="134"/>
      </rPr>
      <t>迈</t>
    </r>
    <r>
      <rPr>
        <sz val="10"/>
        <color theme="1"/>
        <rFont val="Times New Roman"/>
        <family val="1"/>
      </rPr>
      <t>)</t>
    </r>
    <r>
      <rPr>
        <vertAlign val="superscript"/>
        <sz val="10"/>
        <color theme="1"/>
        <rFont val="Times New Roman"/>
        <family val="1"/>
      </rPr>
      <t>n</t>
    </r>
    <r>
      <rPr>
        <sz val="10"/>
        <color theme="1"/>
        <rFont val="宋体"/>
        <family val="3"/>
        <charset val="134"/>
      </rPr>
      <t>英尺年）</t>
    </r>
    <phoneticPr fontId="1" type="noConversion"/>
  </si>
  <si>
    <r>
      <rPr>
        <sz val="10"/>
        <color theme="1"/>
        <rFont val="宋体"/>
        <family val="3"/>
        <charset val="134"/>
      </rPr>
      <t>密封相关风速指数</t>
    </r>
    <r>
      <rPr>
        <sz val="10"/>
        <color theme="1"/>
        <rFont val="Times New Roman"/>
        <family val="1"/>
      </rPr>
      <t>n</t>
    </r>
    <phoneticPr fontId="1" type="noConversion"/>
  </si>
  <si>
    <r>
      <rPr>
        <sz val="10"/>
        <color theme="1"/>
        <rFont val="宋体"/>
        <family val="3"/>
        <charset val="134"/>
      </rPr>
      <t>储罐所在地年平均风速</t>
    </r>
    <r>
      <rPr>
        <sz val="10"/>
        <color theme="1"/>
        <rFont val="Times New Roman"/>
        <family val="1"/>
      </rPr>
      <t>(m/s)</t>
    </r>
    <phoneticPr fontId="1" type="noConversion"/>
  </si>
  <si>
    <r>
      <rPr>
        <sz val="10"/>
        <color theme="1"/>
        <rFont val="宋体"/>
        <family val="3"/>
        <charset val="134"/>
      </rPr>
      <t>储罐所在地年平均风速</t>
    </r>
    <r>
      <rPr>
        <sz val="10"/>
        <color theme="1"/>
        <rFont val="Times New Roman"/>
        <family val="1"/>
      </rPr>
      <t>(mph)</t>
    </r>
    <phoneticPr fontId="1" type="noConversion"/>
  </si>
  <si>
    <r>
      <rPr>
        <sz val="10"/>
        <color theme="1"/>
        <rFont val="宋体"/>
        <family val="3"/>
        <charset val="134"/>
      </rPr>
      <t>蒸汽压函数</t>
    </r>
    <r>
      <rPr>
        <sz val="10"/>
        <color theme="1"/>
        <rFont val="Times New Roman"/>
        <family val="1"/>
      </rPr>
      <t>P</t>
    </r>
    <r>
      <rPr>
        <vertAlign val="superscript"/>
        <sz val="10"/>
        <color theme="1"/>
        <rFont val="Times New Roman"/>
        <family val="1"/>
      </rPr>
      <t>*</t>
    </r>
    <phoneticPr fontId="1" type="noConversion"/>
  </si>
  <si>
    <r>
      <rPr>
        <sz val="10"/>
        <color theme="1"/>
        <rFont val="宋体"/>
        <family val="3"/>
        <charset val="134"/>
      </rPr>
      <t>产品因子</t>
    </r>
    <r>
      <rPr>
        <sz val="10"/>
        <color theme="1"/>
        <rFont val="Times New Roman"/>
        <family val="1"/>
      </rPr>
      <t>K</t>
    </r>
    <r>
      <rPr>
        <vertAlign val="subscript"/>
        <sz val="10"/>
        <color theme="1"/>
        <rFont val="Times New Roman"/>
        <family val="1"/>
      </rPr>
      <t>C</t>
    </r>
    <phoneticPr fontId="1" type="noConversion"/>
  </si>
  <si>
    <r>
      <rPr>
        <sz val="10"/>
        <color theme="1"/>
        <rFont val="宋体"/>
        <family val="2"/>
        <charset val="134"/>
      </rPr>
      <t>罐体油垢因子</t>
    </r>
    <r>
      <rPr>
        <sz val="10"/>
        <color theme="1"/>
        <rFont val="Times New Roman"/>
        <family val="1"/>
      </rPr>
      <t>(</t>
    </r>
    <r>
      <rPr>
        <sz val="10"/>
        <color theme="1"/>
        <rFont val="宋体"/>
        <family val="2"/>
        <charset val="134"/>
      </rPr>
      <t>桶</t>
    </r>
    <r>
      <rPr>
        <sz val="10"/>
        <color theme="1"/>
        <rFont val="Times New Roman"/>
        <family val="1"/>
      </rPr>
      <t>/1000ft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)</t>
    </r>
    <phoneticPr fontId="1" type="noConversion"/>
  </si>
  <si>
    <r>
      <rPr>
        <sz val="10"/>
        <color theme="1"/>
        <rFont val="宋体"/>
        <family val="2"/>
        <charset val="134"/>
      </rPr>
      <t>附件</t>
    </r>
    <r>
      <rPr>
        <sz val="10"/>
        <color theme="1"/>
        <rFont val="Times New Roman"/>
        <family val="1"/>
      </rPr>
      <t>1</t>
    </r>
    <phoneticPr fontId="1" type="noConversion"/>
  </si>
  <si>
    <r>
      <rPr>
        <sz val="10"/>
        <color theme="1"/>
        <rFont val="宋体"/>
        <family val="3"/>
        <charset val="134"/>
      </rPr>
      <t>状态</t>
    </r>
    <phoneticPr fontId="1" type="noConversion"/>
  </si>
  <si>
    <r>
      <rPr>
        <sz val="10"/>
        <color theme="1"/>
        <rFont val="宋体"/>
        <family val="2"/>
        <charset val="134"/>
      </rPr>
      <t>无风情况下损失因子</t>
    </r>
    <r>
      <rPr>
        <sz val="10"/>
        <color theme="1"/>
        <rFont val="Times New Roman"/>
        <family val="1"/>
      </rPr>
      <t>K</t>
    </r>
    <r>
      <rPr>
        <vertAlign val="subscript"/>
        <sz val="10"/>
        <color theme="1"/>
        <rFont val="Times New Roman"/>
        <family val="1"/>
      </rPr>
      <t>fai</t>
    </r>
    <r>
      <rPr>
        <sz val="10"/>
        <color theme="1"/>
        <rFont val="Times New Roman"/>
        <family val="1"/>
      </rPr>
      <t>(</t>
    </r>
    <r>
      <rPr>
        <sz val="10"/>
        <color theme="1"/>
        <rFont val="宋体"/>
        <family val="2"/>
        <charset val="134"/>
      </rPr>
      <t>磅</t>
    </r>
    <r>
      <rPr>
        <sz val="10"/>
        <color theme="1"/>
        <rFont val="Times New Roman"/>
        <family val="1"/>
      </rPr>
      <t>-</t>
    </r>
    <r>
      <rPr>
        <sz val="10"/>
        <color theme="1"/>
        <rFont val="宋体"/>
        <family val="2"/>
        <charset val="134"/>
      </rPr>
      <t>摩尔</t>
    </r>
    <r>
      <rPr>
        <sz val="10"/>
        <color theme="1"/>
        <rFont val="Times New Roman"/>
        <family val="1"/>
      </rPr>
      <t>/</t>
    </r>
    <r>
      <rPr>
        <sz val="10"/>
        <color theme="1"/>
        <rFont val="宋体"/>
        <family val="2"/>
        <charset val="134"/>
      </rPr>
      <t>年</t>
    </r>
    <r>
      <rPr>
        <sz val="10"/>
        <color theme="1"/>
        <rFont val="Times New Roman"/>
        <family val="1"/>
      </rPr>
      <t>)</t>
    </r>
    <phoneticPr fontId="1" type="noConversion"/>
  </si>
  <si>
    <r>
      <rPr>
        <sz val="10"/>
        <color theme="1"/>
        <rFont val="宋体"/>
        <family val="3"/>
        <charset val="134"/>
      </rPr>
      <t>个数</t>
    </r>
    <phoneticPr fontId="1" type="noConversion"/>
  </si>
  <si>
    <r>
      <rPr>
        <sz val="10"/>
        <color theme="1"/>
        <rFont val="宋体"/>
        <family val="3"/>
        <charset val="134"/>
      </rPr>
      <t>人孔损失因子</t>
    </r>
    <r>
      <rPr>
        <sz val="10"/>
        <color theme="1"/>
        <rFont val="Times New Roman"/>
        <family val="1"/>
      </rPr>
      <t>K</t>
    </r>
    <r>
      <rPr>
        <vertAlign val="subscript"/>
        <sz val="10"/>
        <color theme="1"/>
        <rFont val="Times New Roman"/>
        <family val="1"/>
      </rPr>
      <t>FI</t>
    </r>
    <r>
      <rPr>
        <sz val="10"/>
        <color theme="1"/>
        <rFont val="Times New Roman"/>
        <family val="1"/>
      </rPr>
      <t>(</t>
    </r>
    <r>
      <rPr>
        <sz val="10"/>
        <color theme="1"/>
        <rFont val="宋体"/>
        <family val="3"/>
        <charset val="134"/>
      </rPr>
      <t>磅</t>
    </r>
    <r>
      <rPr>
        <sz val="10"/>
        <color theme="1"/>
        <rFont val="Times New Roman"/>
        <family val="1"/>
      </rPr>
      <t>-</t>
    </r>
    <r>
      <rPr>
        <sz val="10"/>
        <color theme="1"/>
        <rFont val="宋体"/>
        <family val="3"/>
        <charset val="134"/>
      </rPr>
      <t>摩尔</t>
    </r>
    <r>
      <rPr>
        <sz val="10"/>
        <color theme="1"/>
        <rFont val="Times New Roman"/>
        <family val="1"/>
      </rPr>
      <t>/</t>
    </r>
    <r>
      <rPr>
        <sz val="10"/>
        <color theme="1"/>
        <rFont val="宋体"/>
        <family val="3"/>
        <charset val="134"/>
      </rPr>
      <t>年</t>
    </r>
    <r>
      <rPr>
        <sz val="10"/>
        <color theme="1"/>
        <rFont val="Times New Roman"/>
        <family val="1"/>
      </rPr>
      <t>)</t>
    </r>
    <phoneticPr fontId="1" type="noConversion"/>
  </si>
  <si>
    <r>
      <rPr>
        <sz val="10"/>
        <color theme="1"/>
        <rFont val="宋体"/>
        <family val="2"/>
        <charset val="134"/>
      </rPr>
      <t>附件</t>
    </r>
    <r>
      <rPr>
        <sz val="10"/>
        <color theme="1"/>
        <rFont val="Times New Roman"/>
        <family val="1"/>
      </rPr>
      <t>2</t>
    </r>
    <phoneticPr fontId="1" type="noConversion"/>
  </si>
  <si>
    <r>
      <rPr>
        <sz val="10"/>
        <color theme="1"/>
        <rFont val="宋体"/>
        <family val="3"/>
        <charset val="134"/>
      </rPr>
      <t>附件损失因子</t>
    </r>
    <r>
      <rPr>
        <sz val="10"/>
        <color theme="1"/>
        <rFont val="Times New Roman"/>
        <family val="1"/>
      </rPr>
      <t>K</t>
    </r>
    <r>
      <rPr>
        <vertAlign val="subscript"/>
        <sz val="10"/>
        <color theme="1"/>
        <rFont val="Times New Roman"/>
        <family val="1"/>
      </rPr>
      <t>FI</t>
    </r>
    <r>
      <rPr>
        <sz val="10"/>
        <color theme="1"/>
        <rFont val="Times New Roman"/>
        <family val="1"/>
      </rPr>
      <t>(</t>
    </r>
    <r>
      <rPr>
        <sz val="10"/>
        <color theme="1"/>
        <rFont val="宋体"/>
        <family val="3"/>
        <charset val="134"/>
      </rPr>
      <t>磅</t>
    </r>
    <r>
      <rPr>
        <sz val="10"/>
        <color theme="1"/>
        <rFont val="Times New Roman"/>
        <family val="1"/>
      </rPr>
      <t>-</t>
    </r>
    <r>
      <rPr>
        <sz val="10"/>
        <color theme="1"/>
        <rFont val="宋体"/>
        <family val="3"/>
        <charset val="134"/>
      </rPr>
      <t>摩尔</t>
    </r>
    <r>
      <rPr>
        <sz val="10"/>
        <color theme="1"/>
        <rFont val="Times New Roman"/>
        <family val="1"/>
      </rPr>
      <t>/</t>
    </r>
    <r>
      <rPr>
        <sz val="10"/>
        <color theme="1"/>
        <rFont val="宋体"/>
        <family val="3"/>
        <charset val="134"/>
      </rPr>
      <t>年</t>
    </r>
    <r>
      <rPr>
        <sz val="10"/>
        <color theme="1"/>
        <rFont val="Times New Roman"/>
        <family val="1"/>
      </rPr>
      <t>)</t>
    </r>
    <phoneticPr fontId="1" type="noConversion"/>
  </si>
  <si>
    <r>
      <rPr>
        <sz val="10"/>
        <color theme="1"/>
        <rFont val="宋体"/>
        <family val="3"/>
        <charset val="134"/>
      </rPr>
      <t>附件</t>
    </r>
    <r>
      <rPr>
        <sz val="10"/>
        <color theme="1"/>
        <rFont val="Times New Roman"/>
        <family val="1"/>
      </rPr>
      <t>3</t>
    </r>
    <phoneticPr fontId="1" type="noConversion"/>
  </si>
  <si>
    <r>
      <rPr>
        <sz val="10"/>
        <color theme="1"/>
        <rFont val="宋体"/>
        <family val="3"/>
        <charset val="134"/>
      </rPr>
      <t>附件</t>
    </r>
    <r>
      <rPr>
        <sz val="10"/>
        <color theme="1"/>
        <rFont val="Times New Roman"/>
        <family val="1"/>
      </rPr>
      <t>4</t>
    </r>
    <phoneticPr fontId="1" type="noConversion"/>
  </si>
  <si>
    <r>
      <rPr>
        <sz val="10"/>
        <color theme="1"/>
        <rFont val="宋体"/>
        <family val="3"/>
        <charset val="134"/>
      </rPr>
      <t>附件</t>
    </r>
    <r>
      <rPr>
        <sz val="10"/>
        <color theme="1"/>
        <rFont val="Times New Roman"/>
        <family val="1"/>
      </rPr>
      <t>5</t>
    </r>
    <phoneticPr fontId="1" type="noConversion"/>
  </si>
  <si>
    <r>
      <rPr>
        <sz val="10"/>
        <color theme="1"/>
        <rFont val="宋体"/>
        <family val="3"/>
        <charset val="134"/>
      </rPr>
      <t>附件</t>
    </r>
    <r>
      <rPr>
        <sz val="10"/>
        <color theme="1"/>
        <rFont val="Times New Roman"/>
        <family val="1"/>
      </rPr>
      <t>6</t>
    </r>
    <phoneticPr fontId="1" type="noConversion"/>
  </si>
  <si>
    <r>
      <rPr>
        <sz val="10"/>
        <color theme="1"/>
        <rFont val="宋体"/>
        <family val="3"/>
        <charset val="134"/>
      </rPr>
      <t>附件</t>
    </r>
    <r>
      <rPr>
        <sz val="10"/>
        <color theme="1"/>
        <rFont val="Times New Roman"/>
        <family val="1"/>
      </rPr>
      <t>7</t>
    </r>
    <phoneticPr fontId="1" type="noConversion"/>
  </si>
  <si>
    <r>
      <rPr>
        <sz val="10"/>
        <color theme="1"/>
        <rFont val="宋体"/>
        <family val="3"/>
        <charset val="134"/>
      </rPr>
      <t>附件</t>
    </r>
    <r>
      <rPr>
        <sz val="10"/>
        <color theme="1"/>
        <rFont val="Times New Roman"/>
        <family val="1"/>
      </rPr>
      <t>8</t>
    </r>
    <phoneticPr fontId="1" type="noConversion"/>
  </si>
  <si>
    <r>
      <rPr>
        <sz val="10"/>
        <color theme="1"/>
        <rFont val="宋体"/>
        <family val="3"/>
        <charset val="134"/>
      </rPr>
      <t>总浮盘附件损失因子</t>
    </r>
    <r>
      <rPr>
        <sz val="10"/>
        <color theme="1"/>
        <rFont val="Times New Roman"/>
        <family val="1"/>
      </rPr>
      <t>(</t>
    </r>
    <r>
      <rPr>
        <sz val="10"/>
        <color theme="1"/>
        <rFont val="宋体"/>
        <family val="3"/>
        <charset val="134"/>
      </rPr>
      <t>磅</t>
    </r>
    <r>
      <rPr>
        <sz val="10"/>
        <color theme="1"/>
        <rFont val="Times New Roman"/>
        <family val="1"/>
      </rPr>
      <t>-</t>
    </r>
    <r>
      <rPr>
        <sz val="10"/>
        <color theme="1"/>
        <rFont val="宋体"/>
        <family val="3"/>
        <charset val="134"/>
      </rPr>
      <t>摩尔</t>
    </r>
    <r>
      <rPr>
        <sz val="10"/>
        <color theme="1"/>
        <rFont val="Times New Roman"/>
        <family val="1"/>
      </rPr>
      <t>/</t>
    </r>
    <r>
      <rPr>
        <sz val="10"/>
        <color theme="1"/>
        <rFont val="宋体"/>
        <family val="3"/>
        <charset val="134"/>
      </rPr>
      <t>年</t>
    </r>
    <r>
      <rPr>
        <sz val="10"/>
        <color theme="1"/>
        <rFont val="Times New Roman"/>
        <family val="1"/>
      </rPr>
      <t>)</t>
    </r>
    <phoneticPr fontId="1" type="noConversion"/>
  </si>
  <si>
    <r>
      <rPr>
        <b/>
        <sz val="10"/>
        <color theme="1"/>
        <rFont val="宋体"/>
        <family val="3"/>
        <charset val="134"/>
      </rPr>
      <t>浮盘附件损失</t>
    </r>
    <r>
      <rPr>
        <b/>
        <sz val="10"/>
        <color theme="1"/>
        <rFont val="Times New Roman"/>
        <family val="1"/>
      </rPr>
      <t>(t/y</t>
    </r>
    <r>
      <rPr>
        <b/>
        <sz val="10"/>
        <color theme="1"/>
        <rFont val="宋体"/>
        <family val="3"/>
        <charset val="134"/>
      </rPr>
      <t>）</t>
    </r>
    <phoneticPr fontId="1" type="noConversion"/>
  </si>
  <si>
    <r>
      <rPr>
        <sz val="10"/>
        <color theme="1"/>
        <rFont val="宋体"/>
        <family val="3"/>
        <charset val="134"/>
      </rPr>
      <t>盘缝损失单位缝长因子</t>
    </r>
    <r>
      <rPr>
        <sz val="10"/>
        <color theme="1"/>
        <rFont val="Times New Roman"/>
        <family val="1"/>
      </rPr>
      <t>(K</t>
    </r>
    <r>
      <rPr>
        <vertAlign val="subscript"/>
        <sz val="10"/>
        <color theme="1"/>
        <rFont val="Times New Roman"/>
        <family val="1"/>
      </rPr>
      <t>D</t>
    </r>
    <r>
      <rPr>
        <sz val="10"/>
        <color theme="1"/>
        <rFont val="Times New Roman"/>
        <family val="1"/>
      </rPr>
      <t>)</t>
    </r>
    <phoneticPr fontId="1" type="noConversion"/>
  </si>
  <si>
    <r>
      <rPr>
        <sz val="10"/>
        <color theme="1"/>
        <rFont val="宋体"/>
        <family val="3"/>
        <charset val="134"/>
      </rPr>
      <t>浮盘类型</t>
    </r>
    <phoneticPr fontId="1" type="noConversion"/>
  </si>
  <si>
    <r>
      <rPr>
        <sz val="10"/>
        <color theme="1"/>
        <rFont val="宋体"/>
        <family val="3"/>
        <charset val="134"/>
      </rPr>
      <t>盘缝长度因子</t>
    </r>
    <r>
      <rPr>
        <sz val="10"/>
        <color theme="1"/>
        <rFont val="Times New Roman"/>
        <family val="1"/>
      </rPr>
      <t>(S</t>
    </r>
    <r>
      <rPr>
        <vertAlign val="subscript"/>
        <sz val="10"/>
        <color theme="1"/>
        <rFont val="Times New Roman"/>
        <family val="1"/>
      </rPr>
      <t>D</t>
    </r>
    <r>
      <rPr>
        <sz val="10"/>
        <color theme="1"/>
        <rFont val="Times New Roman"/>
        <family val="1"/>
      </rPr>
      <t>)</t>
    </r>
    <phoneticPr fontId="1" type="noConversion"/>
  </si>
  <si>
    <r>
      <rPr>
        <sz val="10"/>
        <rFont val="宋体"/>
        <family val="3"/>
        <charset val="134"/>
      </rPr>
      <t>人孔</t>
    </r>
    <phoneticPr fontId="8" type="noConversion"/>
  </si>
  <si>
    <r>
      <rPr>
        <sz val="10"/>
        <rFont val="宋体"/>
        <family val="3"/>
        <charset val="134"/>
      </rPr>
      <t>无螺栓固定盖且无密封件</t>
    </r>
  </si>
  <si>
    <r>
      <rPr>
        <sz val="10"/>
        <color theme="1"/>
        <rFont val="宋体"/>
        <family val="3"/>
        <charset val="134"/>
      </rPr>
      <t>计量井</t>
    </r>
    <r>
      <rPr>
        <sz val="10"/>
        <color theme="1"/>
        <rFont val="Times New Roman"/>
        <family val="1"/>
      </rPr>
      <t>/</t>
    </r>
    <r>
      <rPr>
        <sz val="10"/>
        <color theme="1"/>
        <rFont val="宋体"/>
        <family val="3"/>
        <charset val="134"/>
      </rPr>
      <t>检尺口</t>
    </r>
    <phoneticPr fontId="1" type="noConversion"/>
  </si>
  <si>
    <r>
      <rPr>
        <sz val="10"/>
        <rFont val="宋体"/>
        <family val="3"/>
        <charset val="134"/>
      </rPr>
      <t>浮盘支腿</t>
    </r>
    <phoneticPr fontId="8" type="noConversion"/>
  </si>
  <si>
    <r>
      <rPr>
        <sz val="10"/>
        <rFont val="宋体"/>
        <family val="3"/>
        <charset val="134"/>
      </rPr>
      <t>内浮顶专用系数</t>
    </r>
    <phoneticPr fontId="1" type="noConversion"/>
  </si>
  <si>
    <r>
      <rPr>
        <sz val="10"/>
        <rFont val="宋体"/>
        <family val="3"/>
        <charset val="134"/>
      </rPr>
      <t>采样管</t>
    </r>
    <r>
      <rPr>
        <sz val="10"/>
        <rFont val="Times New Roman"/>
        <family val="1"/>
      </rPr>
      <t>/</t>
    </r>
    <r>
      <rPr>
        <sz val="10"/>
        <rFont val="宋体"/>
        <family val="3"/>
        <charset val="134"/>
      </rPr>
      <t>井</t>
    </r>
    <phoneticPr fontId="8" type="noConversion"/>
  </si>
  <si>
    <r>
      <rPr>
        <sz val="10"/>
        <rFont val="宋体"/>
        <family val="3"/>
        <charset val="134"/>
      </rPr>
      <t>边缘通气孔</t>
    </r>
    <phoneticPr fontId="8" type="noConversion"/>
  </si>
  <si>
    <r>
      <rPr>
        <sz val="10"/>
        <rFont val="宋体"/>
        <family val="3"/>
        <charset val="134"/>
      </rPr>
      <t>真空阀</t>
    </r>
    <phoneticPr fontId="8" type="noConversion"/>
  </si>
  <si>
    <r>
      <rPr>
        <sz val="10"/>
        <rFont val="宋体"/>
        <family val="3"/>
        <charset val="134"/>
      </rPr>
      <t>固定顶支撑柱井</t>
    </r>
    <phoneticPr fontId="8" type="noConversion"/>
  </si>
  <si>
    <r>
      <rPr>
        <sz val="10"/>
        <rFont val="宋体"/>
        <family val="3"/>
        <charset val="134"/>
      </rPr>
      <t>内嵌式柱形滑盖且无密封件</t>
    </r>
  </si>
  <si>
    <r>
      <rPr>
        <sz val="10"/>
        <rFont val="宋体"/>
        <family val="3"/>
        <charset val="134"/>
      </rPr>
      <t>浮盘排水管</t>
    </r>
    <phoneticPr fontId="8" type="noConversion"/>
  </si>
  <si>
    <r>
      <rPr>
        <sz val="10"/>
        <rFont val="宋体"/>
        <family val="3"/>
        <charset val="134"/>
      </rPr>
      <t>楼梯井</t>
    </r>
    <phoneticPr fontId="8" type="noConversion"/>
  </si>
  <si>
    <r>
      <rPr>
        <sz val="10"/>
        <color theme="1"/>
        <rFont val="宋体"/>
        <family val="2"/>
        <charset val="134"/>
      </rPr>
      <t>浮筒式</t>
    </r>
  </si>
  <si>
    <r>
      <rPr>
        <b/>
        <sz val="10"/>
        <color theme="1"/>
        <rFont val="宋体"/>
        <family val="2"/>
        <charset val="134"/>
      </rPr>
      <t>边缘密封损失</t>
    </r>
    <r>
      <rPr>
        <b/>
        <sz val="10"/>
        <color theme="1"/>
        <rFont val="宋体"/>
        <family val="2"/>
        <charset val="134"/>
      </rPr>
      <t>（</t>
    </r>
    <r>
      <rPr>
        <b/>
        <sz val="10"/>
        <color theme="1"/>
        <rFont val="Times New Roman"/>
        <family val="1"/>
      </rPr>
      <t>t/y</t>
    </r>
    <r>
      <rPr>
        <b/>
        <sz val="10"/>
        <color theme="1"/>
        <rFont val="宋体"/>
        <family val="2"/>
        <charset val="134"/>
      </rPr>
      <t>）</t>
    </r>
    <phoneticPr fontId="1" type="noConversion"/>
  </si>
  <si>
    <t>支撑柱数量(个)</t>
    <phoneticPr fontId="1" type="noConversion"/>
  </si>
  <si>
    <r>
      <rPr>
        <sz val="10"/>
        <color theme="1"/>
        <rFont val="宋体"/>
        <family val="3"/>
        <charset val="134"/>
      </rPr>
      <t>序号</t>
    </r>
    <phoneticPr fontId="1" type="noConversion"/>
  </si>
  <si>
    <r>
      <rPr>
        <sz val="10"/>
        <color theme="1"/>
        <rFont val="宋体"/>
        <family val="3"/>
        <charset val="134"/>
      </rPr>
      <t>储罐编号</t>
    </r>
    <phoneticPr fontId="1" type="noConversion"/>
  </si>
  <si>
    <r>
      <rPr>
        <sz val="10"/>
        <color theme="1"/>
        <rFont val="宋体"/>
        <family val="3"/>
        <charset val="134"/>
      </rPr>
      <t>所属工区</t>
    </r>
    <phoneticPr fontId="1" type="noConversion"/>
  </si>
  <si>
    <r>
      <rPr>
        <sz val="10"/>
        <color theme="1"/>
        <rFont val="宋体"/>
        <family val="3"/>
        <charset val="134"/>
      </rPr>
      <t>存储介质</t>
    </r>
    <phoneticPr fontId="1" type="noConversion"/>
  </si>
  <si>
    <r>
      <rPr>
        <sz val="10"/>
        <color theme="1"/>
        <rFont val="宋体"/>
        <family val="3"/>
        <charset val="134"/>
      </rPr>
      <t>容积</t>
    </r>
    <r>
      <rPr>
        <sz val="10"/>
        <color theme="1"/>
        <rFont val="Times New Roman"/>
        <family val="1"/>
      </rPr>
      <t>(m</t>
    </r>
    <r>
      <rPr>
        <vertAlign val="superscript"/>
        <sz val="10"/>
        <color theme="1"/>
        <rFont val="Times New Roman"/>
        <family val="1"/>
      </rPr>
      <t>3</t>
    </r>
    <r>
      <rPr>
        <sz val="10"/>
        <color theme="1"/>
        <rFont val="Times New Roman"/>
        <family val="1"/>
      </rPr>
      <t>)</t>
    </r>
    <phoneticPr fontId="1" type="noConversion"/>
  </si>
  <si>
    <r>
      <rPr>
        <sz val="10"/>
        <color theme="1"/>
        <rFont val="宋体"/>
        <family val="3"/>
        <charset val="134"/>
      </rPr>
      <t>真实蒸汽压</t>
    </r>
    <r>
      <rPr>
        <sz val="10"/>
        <color theme="1"/>
        <rFont val="Times New Roman"/>
        <family val="1"/>
      </rPr>
      <t>(psia)</t>
    </r>
    <phoneticPr fontId="1" type="noConversion"/>
  </si>
  <si>
    <r>
      <rPr>
        <sz val="10"/>
        <color theme="1"/>
        <rFont val="宋体"/>
        <family val="3"/>
        <charset val="134"/>
      </rPr>
      <t>气相分子质量</t>
    </r>
    <r>
      <rPr>
        <sz val="10"/>
        <color theme="1"/>
        <rFont val="Times New Roman"/>
        <family val="1"/>
      </rPr>
      <t>(g/g-mol)</t>
    </r>
    <phoneticPr fontId="1" type="noConversion"/>
  </si>
  <si>
    <r>
      <rPr>
        <sz val="10"/>
        <color theme="1"/>
        <rFont val="宋体"/>
        <family val="2"/>
        <charset val="134"/>
      </rPr>
      <t>液体密度</t>
    </r>
    <r>
      <rPr>
        <sz val="10"/>
        <color theme="1"/>
        <rFont val="Times New Roman"/>
        <family val="1"/>
      </rPr>
      <t>(Ib/gal)</t>
    </r>
    <phoneticPr fontId="1" type="noConversion"/>
  </si>
  <si>
    <r>
      <rPr>
        <sz val="10"/>
        <color theme="1"/>
        <rFont val="宋体"/>
        <family val="2"/>
        <charset val="134"/>
      </rPr>
      <t>直径（</t>
    </r>
    <r>
      <rPr>
        <sz val="10"/>
        <color theme="1"/>
        <rFont val="Times New Roman"/>
        <family val="1"/>
      </rPr>
      <t>m</t>
    </r>
    <r>
      <rPr>
        <sz val="10"/>
        <color theme="1"/>
        <rFont val="宋体"/>
        <family val="2"/>
        <charset val="134"/>
      </rPr>
      <t>）</t>
    </r>
    <phoneticPr fontId="1" type="noConversion"/>
  </si>
  <si>
    <r>
      <rPr>
        <sz val="10"/>
        <color theme="1"/>
        <rFont val="宋体"/>
        <family val="2"/>
        <charset val="134"/>
      </rPr>
      <t>直径</t>
    </r>
    <r>
      <rPr>
        <sz val="10"/>
        <color theme="1"/>
        <rFont val="Times New Roman"/>
        <family val="1"/>
      </rPr>
      <t>(ft)</t>
    </r>
    <phoneticPr fontId="1" type="noConversion"/>
  </si>
  <si>
    <r>
      <rPr>
        <sz val="10"/>
        <color theme="1"/>
        <rFont val="宋体"/>
        <family val="3"/>
        <charset val="134"/>
      </rPr>
      <t>密封选型</t>
    </r>
    <phoneticPr fontId="1" type="noConversion"/>
  </si>
  <si>
    <r>
      <rPr>
        <sz val="10"/>
        <color theme="1"/>
        <rFont val="宋体"/>
        <family val="2"/>
        <charset val="134"/>
      </rPr>
      <t>零风速边缘风速损失因子</t>
    </r>
    <r>
      <rPr>
        <sz val="10"/>
        <color theme="1"/>
        <rFont val="Times New Roman"/>
        <family val="1"/>
      </rPr>
      <t>K</t>
    </r>
    <r>
      <rPr>
        <vertAlign val="subscript"/>
        <sz val="10"/>
        <color theme="1"/>
        <rFont val="Times New Roman"/>
        <family val="1"/>
      </rPr>
      <t>Ra</t>
    </r>
    <r>
      <rPr>
        <sz val="10"/>
        <color theme="1"/>
        <rFont val="Times New Roman"/>
        <family val="1"/>
      </rPr>
      <t>(</t>
    </r>
    <r>
      <rPr>
        <sz val="10"/>
        <color theme="1"/>
        <rFont val="宋体"/>
        <family val="3"/>
        <charset val="134"/>
      </rPr>
      <t>单位：磅</t>
    </r>
    <r>
      <rPr>
        <sz val="10"/>
        <color theme="1"/>
        <rFont val="Times New Roman"/>
        <family val="1"/>
      </rPr>
      <t>-</t>
    </r>
    <r>
      <rPr>
        <sz val="10"/>
        <color theme="1"/>
        <rFont val="宋体"/>
        <family val="3"/>
        <charset val="134"/>
      </rPr>
      <t>摩尔</t>
    </r>
    <r>
      <rPr>
        <sz val="10"/>
        <color theme="1"/>
        <rFont val="Times New Roman"/>
        <family val="1"/>
      </rPr>
      <t>/</t>
    </r>
    <r>
      <rPr>
        <sz val="10"/>
        <color theme="1"/>
        <rFont val="宋体"/>
        <family val="3"/>
        <charset val="134"/>
      </rPr>
      <t>英尺年</t>
    </r>
    <r>
      <rPr>
        <sz val="10"/>
        <color theme="1"/>
        <rFont val="Times New Roman"/>
        <family val="1"/>
      </rPr>
      <t>)</t>
    </r>
    <phoneticPr fontId="1" type="noConversion"/>
  </si>
  <si>
    <r>
      <rPr>
        <sz val="10"/>
        <color theme="1"/>
        <rFont val="宋体"/>
        <family val="3"/>
        <charset val="134"/>
      </rPr>
      <t>有风时边缘密封损失因子</t>
    </r>
    <r>
      <rPr>
        <sz val="10"/>
        <color theme="1"/>
        <rFont val="Times New Roman"/>
        <family val="1"/>
      </rPr>
      <t>K</t>
    </r>
    <r>
      <rPr>
        <vertAlign val="subscript"/>
        <sz val="10"/>
        <color theme="1"/>
        <rFont val="Times New Roman"/>
        <family val="1"/>
      </rPr>
      <t>Rb</t>
    </r>
    <r>
      <rPr>
        <sz val="10"/>
        <color theme="1"/>
        <rFont val="宋体"/>
        <family val="3"/>
        <charset val="134"/>
      </rPr>
      <t>（单位</t>
    </r>
    <r>
      <rPr>
        <sz val="10"/>
        <color theme="1"/>
        <rFont val="Times New Roman"/>
        <family val="1"/>
      </rPr>
      <t>:</t>
    </r>
    <r>
      <rPr>
        <sz val="10"/>
        <color theme="1"/>
        <rFont val="宋体"/>
        <family val="3"/>
        <charset val="134"/>
      </rPr>
      <t>磅</t>
    </r>
    <r>
      <rPr>
        <sz val="10"/>
        <color theme="1"/>
        <rFont val="Times New Roman"/>
        <family val="1"/>
      </rPr>
      <t>-</t>
    </r>
    <r>
      <rPr>
        <sz val="10"/>
        <color theme="1"/>
        <rFont val="宋体"/>
        <family val="3"/>
        <charset val="134"/>
      </rPr>
      <t>摩尔</t>
    </r>
    <r>
      <rPr>
        <sz val="10"/>
        <color theme="1"/>
        <rFont val="Times New Roman"/>
        <family val="1"/>
      </rPr>
      <t>/(</t>
    </r>
    <r>
      <rPr>
        <sz val="10"/>
        <color theme="1"/>
        <rFont val="宋体"/>
        <family val="3"/>
        <charset val="134"/>
      </rPr>
      <t>迈</t>
    </r>
    <r>
      <rPr>
        <sz val="10"/>
        <color theme="1"/>
        <rFont val="Times New Roman"/>
        <family val="1"/>
      </rPr>
      <t>)</t>
    </r>
    <r>
      <rPr>
        <vertAlign val="superscript"/>
        <sz val="10"/>
        <color theme="1"/>
        <rFont val="Times New Roman"/>
        <family val="1"/>
      </rPr>
      <t>n</t>
    </r>
    <r>
      <rPr>
        <sz val="10"/>
        <color theme="1"/>
        <rFont val="宋体"/>
        <family val="3"/>
        <charset val="134"/>
      </rPr>
      <t>英尺年）</t>
    </r>
    <phoneticPr fontId="1" type="noConversion"/>
  </si>
  <si>
    <r>
      <rPr>
        <sz val="10"/>
        <color theme="1"/>
        <rFont val="宋体"/>
        <family val="3"/>
        <charset val="134"/>
      </rPr>
      <t>密封相关风速指数</t>
    </r>
    <r>
      <rPr>
        <sz val="10"/>
        <color theme="1"/>
        <rFont val="Times New Roman"/>
        <family val="1"/>
      </rPr>
      <t>n</t>
    </r>
    <phoneticPr fontId="1" type="noConversion"/>
  </si>
  <si>
    <r>
      <rPr>
        <sz val="10"/>
        <color theme="1"/>
        <rFont val="宋体"/>
        <family val="3"/>
        <charset val="134"/>
      </rPr>
      <t>储罐所在地年平均风速</t>
    </r>
    <r>
      <rPr>
        <sz val="10"/>
        <color theme="1"/>
        <rFont val="Times New Roman"/>
        <family val="1"/>
      </rPr>
      <t>(m/s)</t>
    </r>
    <phoneticPr fontId="1" type="noConversion"/>
  </si>
  <si>
    <r>
      <rPr>
        <sz val="10"/>
        <color theme="1"/>
        <rFont val="宋体"/>
        <family val="3"/>
        <charset val="134"/>
      </rPr>
      <t>储罐所在地年平均风速</t>
    </r>
    <r>
      <rPr>
        <sz val="10"/>
        <color theme="1"/>
        <rFont val="Times New Roman"/>
        <family val="1"/>
      </rPr>
      <t>(mph)</t>
    </r>
    <phoneticPr fontId="1" type="noConversion"/>
  </si>
  <si>
    <r>
      <rPr>
        <sz val="10"/>
        <color theme="1"/>
        <rFont val="宋体"/>
        <family val="2"/>
        <charset val="134"/>
      </rPr>
      <t>大气压</t>
    </r>
    <r>
      <rPr>
        <sz val="10"/>
        <color theme="1"/>
        <rFont val="Times New Roman"/>
        <family val="1"/>
      </rPr>
      <t>(psia)</t>
    </r>
    <phoneticPr fontId="1" type="noConversion"/>
  </si>
  <si>
    <r>
      <rPr>
        <sz val="10"/>
        <color theme="1"/>
        <rFont val="宋体"/>
        <family val="3"/>
        <charset val="134"/>
      </rPr>
      <t>蒸汽压函数</t>
    </r>
    <r>
      <rPr>
        <sz val="10"/>
        <color theme="1"/>
        <rFont val="Times New Roman"/>
        <family val="1"/>
      </rPr>
      <t>P</t>
    </r>
    <r>
      <rPr>
        <vertAlign val="superscript"/>
        <sz val="10"/>
        <color theme="1"/>
        <rFont val="Times New Roman"/>
        <family val="1"/>
      </rPr>
      <t>*</t>
    </r>
    <phoneticPr fontId="1" type="noConversion"/>
  </si>
  <si>
    <r>
      <rPr>
        <sz val="10"/>
        <color theme="1"/>
        <rFont val="宋体"/>
        <family val="3"/>
        <charset val="134"/>
      </rPr>
      <t>产品因子</t>
    </r>
    <r>
      <rPr>
        <sz val="10"/>
        <color theme="1"/>
        <rFont val="Times New Roman"/>
        <family val="1"/>
      </rPr>
      <t>K</t>
    </r>
    <r>
      <rPr>
        <vertAlign val="subscript"/>
        <sz val="10"/>
        <color theme="1"/>
        <rFont val="Times New Roman"/>
        <family val="1"/>
      </rPr>
      <t>C</t>
    </r>
    <phoneticPr fontId="1" type="noConversion"/>
  </si>
  <si>
    <r>
      <rPr>
        <sz val="10"/>
        <color theme="1"/>
        <rFont val="宋体"/>
        <family val="2"/>
        <charset val="134"/>
      </rPr>
      <t>罐体油垢因子</t>
    </r>
    <r>
      <rPr>
        <sz val="10"/>
        <color theme="1"/>
        <rFont val="Times New Roman"/>
        <family val="1"/>
      </rPr>
      <t>(</t>
    </r>
    <r>
      <rPr>
        <sz val="10"/>
        <color theme="1"/>
        <rFont val="宋体"/>
        <family val="2"/>
        <charset val="134"/>
      </rPr>
      <t>桶</t>
    </r>
    <r>
      <rPr>
        <sz val="10"/>
        <color theme="1"/>
        <rFont val="Times New Roman"/>
        <family val="1"/>
      </rPr>
      <t>/1000ft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)</t>
    </r>
    <phoneticPr fontId="1" type="noConversion"/>
  </si>
  <si>
    <r>
      <rPr>
        <sz val="10"/>
        <color theme="1"/>
        <rFont val="宋体"/>
        <family val="3"/>
        <charset val="134"/>
      </rPr>
      <t>有效柱直径</t>
    </r>
    <r>
      <rPr>
        <sz val="10"/>
        <color theme="1"/>
        <rFont val="Times New Roman"/>
        <family val="1"/>
      </rPr>
      <t>F</t>
    </r>
    <r>
      <rPr>
        <vertAlign val="subscript"/>
        <sz val="10"/>
        <color theme="1"/>
        <rFont val="Times New Roman"/>
        <family val="1"/>
      </rPr>
      <t>C</t>
    </r>
    <r>
      <rPr>
        <sz val="10"/>
        <color theme="1"/>
        <rFont val="Times New Roman"/>
        <family val="1"/>
      </rPr>
      <t>(</t>
    </r>
    <r>
      <rPr>
        <sz val="10"/>
        <color theme="1"/>
        <rFont val="宋体"/>
        <family val="3"/>
        <charset val="134"/>
      </rPr>
      <t>英尺</t>
    </r>
    <r>
      <rPr>
        <sz val="10"/>
        <color theme="1"/>
        <rFont val="Times New Roman"/>
        <family val="1"/>
      </rPr>
      <t>)</t>
    </r>
    <phoneticPr fontId="1" type="noConversion"/>
  </si>
  <si>
    <r>
      <rPr>
        <sz val="10"/>
        <color theme="1"/>
        <rFont val="宋体"/>
        <family val="2"/>
        <charset val="134"/>
      </rPr>
      <t>附件</t>
    </r>
    <r>
      <rPr>
        <sz val="10"/>
        <color theme="1"/>
        <rFont val="Times New Roman"/>
        <family val="1"/>
      </rPr>
      <t>1</t>
    </r>
    <phoneticPr fontId="1" type="noConversion"/>
  </si>
  <si>
    <r>
      <rPr>
        <sz val="10"/>
        <color theme="1"/>
        <rFont val="宋体"/>
        <family val="3"/>
        <charset val="134"/>
      </rPr>
      <t>状态</t>
    </r>
    <phoneticPr fontId="1" type="noConversion"/>
  </si>
  <si>
    <r>
      <rPr>
        <sz val="10"/>
        <color theme="1"/>
        <rFont val="宋体"/>
        <family val="2"/>
        <charset val="134"/>
      </rPr>
      <t>无风情况下损失因子</t>
    </r>
    <r>
      <rPr>
        <sz val="10"/>
        <color theme="1"/>
        <rFont val="Times New Roman"/>
        <family val="1"/>
      </rPr>
      <t>K</t>
    </r>
    <r>
      <rPr>
        <vertAlign val="subscript"/>
        <sz val="10"/>
        <color theme="1"/>
        <rFont val="Times New Roman"/>
        <family val="1"/>
      </rPr>
      <t>fai</t>
    </r>
    <r>
      <rPr>
        <sz val="10"/>
        <color theme="1"/>
        <rFont val="Times New Roman"/>
        <family val="1"/>
      </rPr>
      <t>(</t>
    </r>
    <r>
      <rPr>
        <sz val="10"/>
        <color theme="1"/>
        <rFont val="宋体"/>
        <family val="2"/>
        <charset val="134"/>
      </rPr>
      <t>磅</t>
    </r>
    <r>
      <rPr>
        <sz val="10"/>
        <color theme="1"/>
        <rFont val="Times New Roman"/>
        <family val="1"/>
      </rPr>
      <t>-</t>
    </r>
    <r>
      <rPr>
        <sz val="10"/>
        <color theme="1"/>
        <rFont val="宋体"/>
        <family val="2"/>
        <charset val="134"/>
      </rPr>
      <t>摩尔</t>
    </r>
    <r>
      <rPr>
        <sz val="10"/>
        <color theme="1"/>
        <rFont val="Times New Roman"/>
        <family val="1"/>
      </rPr>
      <t>/</t>
    </r>
    <r>
      <rPr>
        <sz val="10"/>
        <color theme="1"/>
        <rFont val="宋体"/>
        <family val="2"/>
        <charset val="134"/>
      </rPr>
      <t>年</t>
    </r>
    <r>
      <rPr>
        <sz val="10"/>
        <color theme="1"/>
        <rFont val="Times New Roman"/>
        <family val="1"/>
      </rPr>
      <t>)</t>
    </r>
    <phoneticPr fontId="1" type="noConversion"/>
  </si>
  <si>
    <r>
      <rPr>
        <sz val="10"/>
        <color theme="1"/>
        <rFont val="宋体"/>
        <family val="3"/>
        <charset val="134"/>
      </rPr>
      <t>个数</t>
    </r>
    <phoneticPr fontId="1" type="noConversion"/>
  </si>
  <si>
    <r>
      <rPr>
        <sz val="10"/>
        <color theme="1"/>
        <rFont val="宋体"/>
        <family val="3"/>
        <charset val="134"/>
      </rPr>
      <t>人孔损失因子</t>
    </r>
    <r>
      <rPr>
        <sz val="10"/>
        <color theme="1"/>
        <rFont val="Times New Roman"/>
        <family val="1"/>
      </rPr>
      <t>K</t>
    </r>
    <r>
      <rPr>
        <vertAlign val="subscript"/>
        <sz val="10"/>
        <color theme="1"/>
        <rFont val="Times New Roman"/>
        <family val="1"/>
      </rPr>
      <t>FI</t>
    </r>
    <r>
      <rPr>
        <sz val="10"/>
        <color theme="1"/>
        <rFont val="Times New Roman"/>
        <family val="1"/>
      </rPr>
      <t>(</t>
    </r>
    <r>
      <rPr>
        <sz val="10"/>
        <color theme="1"/>
        <rFont val="宋体"/>
        <family val="3"/>
        <charset val="134"/>
      </rPr>
      <t>磅</t>
    </r>
    <r>
      <rPr>
        <sz val="10"/>
        <color theme="1"/>
        <rFont val="Times New Roman"/>
        <family val="1"/>
      </rPr>
      <t>-</t>
    </r>
    <r>
      <rPr>
        <sz val="10"/>
        <color theme="1"/>
        <rFont val="宋体"/>
        <family val="3"/>
        <charset val="134"/>
      </rPr>
      <t>摩尔</t>
    </r>
    <r>
      <rPr>
        <sz val="10"/>
        <color theme="1"/>
        <rFont val="Times New Roman"/>
        <family val="1"/>
      </rPr>
      <t>/</t>
    </r>
    <r>
      <rPr>
        <sz val="10"/>
        <color theme="1"/>
        <rFont val="宋体"/>
        <family val="3"/>
        <charset val="134"/>
      </rPr>
      <t>年</t>
    </r>
    <r>
      <rPr>
        <sz val="10"/>
        <color theme="1"/>
        <rFont val="Times New Roman"/>
        <family val="1"/>
      </rPr>
      <t>)</t>
    </r>
    <phoneticPr fontId="1" type="noConversion"/>
  </si>
  <si>
    <r>
      <rPr>
        <sz val="10"/>
        <color theme="1"/>
        <rFont val="宋体"/>
        <family val="2"/>
        <charset val="134"/>
      </rPr>
      <t>附件</t>
    </r>
    <r>
      <rPr>
        <sz val="10"/>
        <color theme="1"/>
        <rFont val="Times New Roman"/>
        <family val="1"/>
      </rPr>
      <t>2</t>
    </r>
    <phoneticPr fontId="1" type="noConversion"/>
  </si>
  <si>
    <r>
      <rPr>
        <sz val="10"/>
        <color theme="1"/>
        <rFont val="宋体"/>
        <family val="3"/>
        <charset val="134"/>
      </rPr>
      <t>附件损失因子</t>
    </r>
    <r>
      <rPr>
        <sz val="10"/>
        <color theme="1"/>
        <rFont val="Times New Roman"/>
        <family val="1"/>
      </rPr>
      <t>K</t>
    </r>
    <r>
      <rPr>
        <vertAlign val="subscript"/>
        <sz val="10"/>
        <color theme="1"/>
        <rFont val="Times New Roman"/>
        <family val="1"/>
      </rPr>
      <t>FI</t>
    </r>
    <r>
      <rPr>
        <sz val="10"/>
        <color theme="1"/>
        <rFont val="Times New Roman"/>
        <family val="1"/>
      </rPr>
      <t>(</t>
    </r>
    <r>
      <rPr>
        <sz val="10"/>
        <color theme="1"/>
        <rFont val="宋体"/>
        <family val="3"/>
        <charset val="134"/>
      </rPr>
      <t>磅</t>
    </r>
    <r>
      <rPr>
        <sz val="10"/>
        <color theme="1"/>
        <rFont val="Times New Roman"/>
        <family val="1"/>
      </rPr>
      <t>-</t>
    </r>
    <r>
      <rPr>
        <sz val="10"/>
        <color theme="1"/>
        <rFont val="宋体"/>
        <family val="3"/>
        <charset val="134"/>
      </rPr>
      <t>摩尔</t>
    </r>
    <r>
      <rPr>
        <sz val="10"/>
        <color theme="1"/>
        <rFont val="Times New Roman"/>
        <family val="1"/>
      </rPr>
      <t>/</t>
    </r>
    <r>
      <rPr>
        <sz val="10"/>
        <color theme="1"/>
        <rFont val="宋体"/>
        <family val="3"/>
        <charset val="134"/>
      </rPr>
      <t>年</t>
    </r>
    <r>
      <rPr>
        <sz val="10"/>
        <color theme="1"/>
        <rFont val="Times New Roman"/>
        <family val="1"/>
      </rPr>
      <t>)</t>
    </r>
    <phoneticPr fontId="1" type="noConversion"/>
  </si>
  <si>
    <r>
      <rPr>
        <sz val="10"/>
        <color theme="1"/>
        <rFont val="宋体"/>
        <family val="3"/>
        <charset val="134"/>
      </rPr>
      <t>附件</t>
    </r>
    <r>
      <rPr>
        <sz val="10"/>
        <color theme="1"/>
        <rFont val="Times New Roman"/>
        <family val="1"/>
      </rPr>
      <t>3</t>
    </r>
    <phoneticPr fontId="1" type="noConversion"/>
  </si>
  <si>
    <r>
      <rPr>
        <sz val="10"/>
        <color theme="1"/>
        <rFont val="宋体"/>
        <family val="3"/>
        <charset val="134"/>
      </rPr>
      <t>附件</t>
    </r>
    <r>
      <rPr>
        <sz val="10"/>
        <color theme="1"/>
        <rFont val="Times New Roman"/>
        <family val="1"/>
      </rPr>
      <t>4</t>
    </r>
    <phoneticPr fontId="1" type="noConversion"/>
  </si>
  <si>
    <r>
      <rPr>
        <sz val="10"/>
        <color theme="1"/>
        <rFont val="宋体"/>
        <family val="3"/>
        <charset val="134"/>
      </rPr>
      <t>附件</t>
    </r>
    <r>
      <rPr>
        <sz val="10"/>
        <color theme="1"/>
        <rFont val="Times New Roman"/>
        <family val="1"/>
      </rPr>
      <t>5</t>
    </r>
    <phoneticPr fontId="1" type="noConversion"/>
  </si>
  <si>
    <r>
      <rPr>
        <sz val="10"/>
        <color theme="1"/>
        <rFont val="宋体"/>
        <family val="3"/>
        <charset val="134"/>
      </rPr>
      <t>附件</t>
    </r>
    <r>
      <rPr>
        <sz val="10"/>
        <color theme="1"/>
        <rFont val="Times New Roman"/>
        <family val="1"/>
      </rPr>
      <t>6</t>
    </r>
    <phoneticPr fontId="1" type="noConversion"/>
  </si>
  <si>
    <r>
      <rPr>
        <sz val="10"/>
        <color theme="1"/>
        <rFont val="宋体"/>
        <family val="3"/>
        <charset val="134"/>
      </rPr>
      <t>附件</t>
    </r>
    <r>
      <rPr>
        <sz val="10"/>
        <color theme="1"/>
        <rFont val="Times New Roman"/>
        <family val="1"/>
      </rPr>
      <t>7</t>
    </r>
    <phoneticPr fontId="1" type="noConversion"/>
  </si>
  <si>
    <r>
      <rPr>
        <sz val="10"/>
        <color theme="1"/>
        <rFont val="宋体"/>
        <family val="3"/>
        <charset val="134"/>
      </rPr>
      <t>附件</t>
    </r>
    <r>
      <rPr>
        <sz val="10"/>
        <color theme="1"/>
        <rFont val="Times New Roman"/>
        <family val="1"/>
      </rPr>
      <t>8</t>
    </r>
    <phoneticPr fontId="1" type="noConversion"/>
  </si>
  <si>
    <r>
      <rPr>
        <sz val="10"/>
        <color theme="1"/>
        <rFont val="宋体"/>
        <family val="3"/>
        <charset val="134"/>
      </rPr>
      <t>总浮盘附件损失因子</t>
    </r>
    <r>
      <rPr>
        <sz val="10"/>
        <color theme="1"/>
        <rFont val="Times New Roman"/>
        <family val="1"/>
      </rPr>
      <t>(</t>
    </r>
    <r>
      <rPr>
        <sz val="10"/>
        <color theme="1"/>
        <rFont val="宋体"/>
        <family val="3"/>
        <charset val="134"/>
      </rPr>
      <t>磅</t>
    </r>
    <r>
      <rPr>
        <sz val="10"/>
        <color theme="1"/>
        <rFont val="Times New Roman"/>
        <family val="1"/>
      </rPr>
      <t>-</t>
    </r>
    <r>
      <rPr>
        <sz val="10"/>
        <color theme="1"/>
        <rFont val="宋体"/>
        <family val="3"/>
        <charset val="134"/>
      </rPr>
      <t>摩尔</t>
    </r>
    <r>
      <rPr>
        <sz val="10"/>
        <color theme="1"/>
        <rFont val="Times New Roman"/>
        <family val="1"/>
      </rPr>
      <t>/</t>
    </r>
    <r>
      <rPr>
        <sz val="10"/>
        <color theme="1"/>
        <rFont val="宋体"/>
        <family val="3"/>
        <charset val="134"/>
      </rPr>
      <t>年</t>
    </r>
    <r>
      <rPr>
        <sz val="10"/>
        <color theme="1"/>
        <rFont val="Times New Roman"/>
        <family val="1"/>
      </rPr>
      <t>)</t>
    </r>
    <phoneticPr fontId="1" type="noConversion"/>
  </si>
  <si>
    <r>
      <rPr>
        <b/>
        <sz val="10"/>
        <color theme="1"/>
        <rFont val="宋体"/>
        <family val="3"/>
        <charset val="134"/>
      </rPr>
      <t>浮盘附件损失</t>
    </r>
    <r>
      <rPr>
        <b/>
        <sz val="10"/>
        <color theme="1"/>
        <rFont val="Times New Roman"/>
        <family val="1"/>
      </rPr>
      <t>(t/y</t>
    </r>
    <r>
      <rPr>
        <b/>
        <sz val="10"/>
        <color theme="1"/>
        <rFont val="宋体"/>
        <family val="3"/>
        <charset val="134"/>
      </rPr>
      <t>）</t>
    </r>
    <phoneticPr fontId="1" type="noConversion"/>
  </si>
  <si>
    <r>
      <rPr>
        <sz val="10"/>
        <color theme="1"/>
        <rFont val="宋体"/>
        <family val="3"/>
        <charset val="134"/>
      </rPr>
      <t>盘缝损失单位缝长因子</t>
    </r>
    <r>
      <rPr>
        <sz val="10"/>
        <color theme="1"/>
        <rFont val="Times New Roman"/>
        <family val="1"/>
      </rPr>
      <t>(K</t>
    </r>
    <r>
      <rPr>
        <vertAlign val="subscript"/>
        <sz val="10"/>
        <color theme="1"/>
        <rFont val="Times New Roman"/>
        <family val="1"/>
      </rPr>
      <t>D</t>
    </r>
    <r>
      <rPr>
        <sz val="10"/>
        <color theme="1"/>
        <rFont val="Times New Roman"/>
        <family val="1"/>
      </rPr>
      <t>)</t>
    </r>
    <phoneticPr fontId="1" type="noConversion"/>
  </si>
  <si>
    <r>
      <rPr>
        <sz val="10"/>
        <color theme="1"/>
        <rFont val="宋体"/>
        <family val="3"/>
        <charset val="134"/>
      </rPr>
      <t>浮盘类型</t>
    </r>
    <phoneticPr fontId="1" type="noConversion"/>
  </si>
  <si>
    <r>
      <rPr>
        <sz val="10"/>
        <color theme="1"/>
        <rFont val="宋体"/>
        <family val="3"/>
        <charset val="134"/>
      </rPr>
      <t>盘缝长度因子</t>
    </r>
    <r>
      <rPr>
        <sz val="10"/>
        <color theme="1"/>
        <rFont val="Times New Roman"/>
        <family val="1"/>
      </rPr>
      <t>(S</t>
    </r>
    <r>
      <rPr>
        <vertAlign val="subscript"/>
        <sz val="10"/>
        <color theme="1"/>
        <rFont val="Times New Roman"/>
        <family val="1"/>
      </rPr>
      <t>D</t>
    </r>
    <r>
      <rPr>
        <sz val="10"/>
        <color theme="1"/>
        <rFont val="Times New Roman"/>
        <family val="1"/>
      </rPr>
      <t>)</t>
    </r>
    <phoneticPr fontId="1" type="noConversion"/>
  </si>
  <si>
    <r>
      <rPr>
        <b/>
        <sz val="10"/>
        <color theme="1"/>
        <rFont val="宋体"/>
        <family val="3"/>
        <charset val="134"/>
      </rPr>
      <t>总损失</t>
    </r>
    <r>
      <rPr>
        <b/>
        <sz val="10"/>
        <color theme="1"/>
        <rFont val="Times New Roman"/>
        <family val="1"/>
      </rPr>
      <t>(t/y</t>
    </r>
    <r>
      <rPr>
        <b/>
        <sz val="10"/>
        <color theme="1"/>
        <rFont val="宋体"/>
        <family val="3"/>
        <charset val="134"/>
      </rPr>
      <t>）</t>
    </r>
    <phoneticPr fontId="1" type="noConversion"/>
  </si>
  <si>
    <r>
      <rPr>
        <sz val="10"/>
        <color theme="1"/>
        <rFont val="宋体"/>
        <family val="3"/>
        <charset val="134"/>
      </rPr>
      <t>气相密度</t>
    </r>
    <r>
      <rPr>
        <sz val="10"/>
        <color theme="1"/>
        <rFont val="Times New Roman"/>
        <family val="1"/>
      </rPr>
      <t>(g/m</t>
    </r>
    <r>
      <rPr>
        <vertAlign val="superscript"/>
        <sz val="10"/>
        <color theme="1"/>
        <rFont val="Times New Roman"/>
        <family val="1"/>
      </rPr>
      <t>3</t>
    </r>
    <r>
      <rPr>
        <sz val="10"/>
        <color theme="1"/>
        <rFont val="Times New Roman"/>
        <family val="1"/>
      </rPr>
      <t>)</t>
    </r>
    <phoneticPr fontId="1" type="noConversion"/>
  </si>
  <si>
    <r>
      <rPr>
        <sz val="10"/>
        <color theme="1"/>
        <rFont val="宋体"/>
        <family val="3"/>
        <charset val="134"/>
      </rPr>
      <t>排放量</t>
    </r>
    <r>
      <rPr>
        <sz val="10"/>
        <color theme="1"/>
        <rFont val="Times New Roman"/>
        <family val="1"/>
      </rPr>
      <t>(m</t>
    </r>
    <r>
      <rPr>
        <vertAlign val="superscript"/>
        <sz val="10"/>
        <color theme="1"/>
        <rFont val="Times New Roman"/>
        <family val="1"/>
      </rPr>
      <t>3</t>
    </r>
    <r>
      <rPr>
        <sz val="10"/>
        <color theme="1"/>
        <rFont val="Times New Roman"/>
        <family val="1"/>
      </rPr>
      <t>)</t>
    </r>
    <phoneticPr fontId="1" type="noConversion"/>
  </si>
  <si>
    <r>
      <rPr>
        <sz val="10"/>
        <color theme="1"/>
        <rFont val="宋体"/>
        <family val="3"/>
        <charset val="134"/>
      </rPr>
      <t>周转损失率</t>
    </r>
    <r>
      <rPr>
        <sz val="10"/>
        <color theme="1"/>
        <rFont val="Times New Roman"/>
        <family val="1"/>
      </rPr>
      <t>(%)</t>
    </r>
    <phoneticPr fontId="1" type="noConversion"/>
  </si>
  <si>
    <r>
      <rPr>
        <sz val="10"/>
        <rFont val="宋体"/>
        <family val="3"/>
        <charset val="134"/>
      </rPr>
      <t>人孔</t>
    </r>
    <phoneticPr fontId="8" type="noConversion"/>
  </si>
  <si>
    <r>
      <rPr>
        <sz val="10"/>
        <color theme="1"/>
        <rFont val="宋体"/>
        <family val="3"/>
        <charset val="134"/>
      </rPr>
      <t>计量井</t>
    </r>
    <r>
      <rPr>
        <sz val="10"/>
        <color theme="1"/>
        <rFont val="Times New Roman"/>
        <family val="1"/>
      </rPr>
      <t>/</t>
    </r>
    <r>
      <rPr>
        <sz val="10"/>
        <color theme="1"/>
        <rFont val="宋体"/>
        <family val="3"/>
        <charset val="134"/>
      </rPr>
      <t>检尺口</t>
    </r>
    <phoneticPr fontId="1" type="noConversion"/>
  </si>
  <si>
    <r>
      <rPr>
        <sz val="10"/>
        <rFont val="宋体"/>
        <family val="3"/>
        <charset val="134"/>
      </rPr>
      <t>浮盘支腿</t>
    </r>
    <phoneticPr fontId="8" type="noConversion"/>
  </si>
  <si>
    <r>
      <rPr>
        <sz val="10"/>
        <rFont val="宋体"/>
        <family val="3"/>
        <charset val="134"/>
      </rPr>
      <t>内浮顶专用系数</t>
    </r>
    <phoneticPr fontId="1" type="noConversion"/>
  </si>
  <si>
    <r>
      <rPr>
        <sz val="10"/>
        <rFont val="宋体"/>
        <family val="3"/>
        <charset val="134"/>
      </rPr>
      <t>边缘通气孔</t>
    </r>
    <phoneticPr fontId="8" type="noConversion"/>
  </si>
  <si>
    <r>
      <rPr>
        <sz val="10"/>
        <rFont val="宋体"/>
        <family val="3"/>
        <charset val="134"/>
      </rPr>
      <t>真空阀</t>
    </r>
    <phoneticPr fontId="8" type="noConversion"/>
  </si>
  <si>
    <r>
      <rPr>
        <sz val="10"/>
        <rFont val="宋体"/>
        <family val="3"/>
        <charset val="134"/>
      </rPr>
      <t>固定顶支撑柱井</t>
    </r>
    <phoneticPr fontId="8" type="noConversion"/>
  </si>
  <si>
    <r>
      <rPr>
        <sz val="10"/>
        <rFont val="宋体"/>
        <family val="3"/>
        <charset val="134"/>
      </rPr>
      <t>浮盘排水管</t>
    </r>
    <phoneticPr fontId="8" type="noConversion"/>
  </si>
  <si>
    <r>
      <rPr>
        <sz val="10"/>
        <rFont val="宋体"/>
        <family val="3"/>
        <charset val="134"/>
      </rPr>
      <t>楼梯井</t>
    </r>
    <phoneticPr fontId="8" type="noConversion"/>
  </si>
  <si>
    <r>
      <rPr>
        <b/>
        <sz val="10"/>
        <color theme="1"/>
        <rFont val="宋体"/>
        <family val="2"/>
        <charset val="134"/>
      </rPr>
      <t>边缘密封损失</t>
    </r>
    <r>
      <rPr>
        <b/>
        <sz val="10"/>
        <color theme="1"/>
        <rFont val="宋体"/>
        <family val="2"/>
        <charset val="134"/>
      </rPr>
      <t>（吨</t>
    </r>
    <r>
      <rPr>
        <b/>
        <sz val="10"/>
        <color theme="1"/>
        <rFont val="Times New Roman"/>
        <family val="1"/>
      </rPr>
      <t>/</t>
    </r>
    <r>
      <rPr>
        <b/>
        <sz val="10"/>
        <color theme="1"/>
        <rFont val="宋体"/>
        <family val="2"/>
        <charset val="134"/>
      </rPr>
      <t>年）</t>
    </r>
    <phoneticPr fontId="1" type="noConversion"/>
  </si>
  <si>
    <r>
      <rPr>
        <sz val="10"/>
        <color theme="1"/>
        <rFont val="宋体"/>
        <family val="3"/>
        <charset val="134"/>
      </rPr>
      <t>序号</t>
    </r>
    <phoneticPr fontId="1" type="noConversion"/>
  </si>
  <si>
    <r>
      <rPr>
        <sz val="10"/>
        <color theme="1"/>
        <rFont val="宋体"/>
        <family val="3"/>
        <charset val="134"/>
      </rPr>
      <t>储罐编号</t>
    </r>
    <phoneticPr fontId="1" type="noConversion"/>
  </si>
  <si>
    <r>
      <rPr>
        <sz val="10"/>
        <color theme="1"/>
        <rFont val="宋体"/>
        <family val="3"/>
        <charset val="134"/>
      </rPr>
      <t>所属工区</t>
    </r>
    <phoneticPr fontId="1" type="noConversion"/>
  </si>
  <si>
    <r>
      <rPr>
        <sz val="10"/>
        <color theme="1"/>
        <rFont val="宋体"/>
        <family val="3"/>
        <charset val="134"/>
      </rPr>
      <t>存储介质</t>
    </r>
    <phoneticPr fontId="1" type="noConversion"/>
  </si>
  <si>
    <r>
      <rPr>
        <sz val="10"/>
        <color theme="1"/>
        <rFont val="宋体"/>
        <family val="3"/>
        <charset val="134"/>
      </rPr>
      <t>容积</t>
    </r>
    <r>
      <rPr>
        <sz val="10"/>
        <color theme="1"/>
        <rFont val="Times New Roman"/>
        <family val="1"/>
      </rPr>
      <t>(m</t>
    </r>
    <r>
      <rPr>
        <vertAlign val="superscript"/>
        <sz val="10"/>
        <color theme="1"/>
        <rFont val="Times New Roman"/>
        <family val="1"/>
      </rPr>
      <t>3</t>
    </r>
    <r>
      <rPr>
        <sz val="10"/>
        <color theme="1"/>
        <rFont val="Times New Roman"/>
        <family val="1"/>
      </rPr>
      <t>)</t>
    </r>
    <phoneticPr fontId="1" type="noConversion"/>
  </si>
  <si>
    <r>
      <rPr>
        <sz val="10"/>
        <color theme="1"/>
        <rFont val="宋体"/>
        <family val="3"/>
        <charset val="134"/>
      </rPr>
      <t>真实蒸汽压</t>
    </r>
    <r>
      <rPr>
        <sz val="10"/>
        <color theme="1"/>
        <rFont val="Times New Roman"/>
        <family val="1"/>
      </rPr>
      <t>(psia)</t>
    </r>
    <phoneticPr fontId="1" type="noConversion"/>
  </si>
  <si>
    <r>
      <rPr>
        <sz val="10"/>
        <color theme="1"/>
        <rFont val="宋体"/>
        <family val="3"/>
        <charset val="134"/>
      </rPr>
      <t>气相分子质量</t>
    </r>
    <r>
      <rPr>
        <sz val="10"/>
        <color theme="1"/>
        <rFont val="Times New Roman"/>
        <family val="1"/>
      </rPr>
      <t>(g/g-mol)</t>
    </r>
    <phoneticPr fontId="1" type="noConversion"/>
  </si>
  <si>
    <r>
      <rPr>
        <sz val="10"/>
        <color theme="1"/>
        <rFont val="宋体"/>
        <family val="2"/>
        <charset val="134"/>
      </rPr>
      <t>液体密度</t>
    </r>
    <r>
      <rPr>
        <sz val="10"/>
        <color theme="1"/>
        <rFont val="Times New Roman"/>
        <family val="1"/>
      </rPr>
      <t>(Ib/gal)</t>
    </r>
    <phoneticPr fontId="1" type="noConversion"/>
  </si>
  <si>
    <r>
      <rPr>
        <sz val="10"/>
        <color theme="1"/>
        <rFont val="宋体"/>
        <family val="2"/>
        <charset val="134"/>
      </rPr>
      <t>直径（</t>
    </r>
    <r>
      <rPr>
        <sz val="10"/>
        <color theme="1"/>
        <rFont val="Times New Roman"/>
        <family val="1"/>
      </rPr>
      <t>m</t>
    </r>
    <r>
      <rPr>
        <sz val="10"/>
        <color theme="1"/>
        <rFont val="宋体"/>
        <family val="2"/>
        <charset val="134"/>
      </rPr>
      <t>）</t>
    </r>
    <phoneticPr fontId="1" type="noConversion"/>
  </si>
  <si>
    <r>
      <rPr>
        <sz val="10"/>
        <color theme="1"/>
        <rFont val="宋体"/>
        <family val="2"/>
        <charset val="134"/>
      </rPr>
      <t>直径</t>
    </r>
    <r>
      <rPr>
        <sz val="10"/>
        <color theme="1"/>
        <rFont val="Times New Roman"/>
        <family val="1"/>
      </rPr>
      <t>(ft)</t>
    </r>
    <phoneticPr fontId="1" type="noConversion"/>
  </si>
  <si>
    <r>
      <rPr>
        <sz val="10"/>
        <color theme="1"/>
        <rFont val="宋体"/>
        <family val="3"/>
        <charset val="134"/>
      </rPr>
      <t>密封选型</t>
    </r>
    <phoneticPr fontId="1" type="noConversion"/>
  </si>
  <si>
    <r>
      <rPr>
        <sz val="10"/>
        <color theme="1"/>
        <rFont val="宋体"/>
        <family val="2"/>
        <charset val="134"/>
      </rPr>
      <t>零风速边缘风速损失因子</t>
    </r>
    <r>
      <rPr>
        <sz val="10"/>
        <color theme="1"/>
        <rFont val="Times New Roman"/>
        <family val="1"/>
      </rPr>
      <t>K</t>
    </r>
    <r>
      <rPr>
        <vertAlign val="subscript"/>
        <sz val="10"/>
        <color theme="1"/>
        <rFont val="Times New Roman"/>
        <family val="1"/>
      </rPr>
      <t>Ra</t>
    </r>
    <r>
      <rPr>
        <sz val="10"/>
        <color theme="1"/>
        <rFont val="Times New Roman"/>
        <family val="1"/>
      </rPr>
      <t>(</t>
    </r>
    <r>
      <rPr>
        <sz val="10"/>
        <color theme="1"/>
        <rFont val="宋体"/>
        <family val="3"/>
        <charset val="134"/>
      </rPr>
      <t>单位：磅</t>
    </r>
    <r>
      <rPr>
        <sz val="10"/>
        <color theme="1"/>
        <rFont val="Times New Roman"/>
        <family val="1"/>
      </rPr>
      <t>-</t>
    </r>
    <r>
      <rPr>
        <sz val="10"/>
        <color theme="1"/>
        <rFont val="宋体"/>
        <family val="3"/>
        <charset val="134"/>
      </rPr>
      <t>摩尔</t>
    </r>
    <r>
      <rPr>
        <sz val="10"/>
        <color theme="1"/>
        <rFont val="Times New Roman"/>
        <family val="1"/>
      </rPr>
      <t>/</t>
    </r>
    <r>
      <rPr>
        <sz val="10"/>
        <color theme="1"/>
        <rFont val="宋体"/>
        <family val="3"/>
        <charset val="134"/>
      </rPr>
      <t>英尺年</t>
    </r>
    <r>
      <rPr>
        <sz val="10"/>
        <color theme="1"/>
        <rFont val="Times New Roman"/>
        <family val="1"/>
      </rPr>
      <t>)</t>
    </r>
    <phoneticPr fontId="1" type="noConversion"/>
  </si>
  <si>
    <r>
      <rPr>
        <sz val="10"/>
        <color theme="1"/>
        <rFont val="宋体"/>
        <family val="3"/>
        <charset val="134"/>
      </rPr>
      <t>有风时边缘密封损失因子</t>
    </r>
    <r>
      <rPr>
        <sz val="10"/>
        <color theme="1"/>
        <rFont val="Times New Roman"/>
        <family val="1"/>
      </rPr>
      <t>K</t>
    </r>
    <r>
      <rPr>
        <vertAlign val="subscript"/>
        <sz val="10"/>
        <color theme="1"/>
        <rFont val="Times New Roman"/>
        <family val="1"/>
      </rPr>
      <t>Rb</t>
    </r>
    <r>
      <rPr>
        <sz val="10"/>
        <color theme="1"/>
        <rFont val="宋体"/>
        <family val="3"/>
        <charset val="134"/>
      </rPr>
      <t>（单位</t>
    </r>
    <r>
      <rPr>
        <sz val="10"/>
        <color theme="1"/>
        <rFont val="Times New Roman"/>
        <family val="1"/>
      </rPr>
      <t>:</t>
    </r>
    <r>
      <rPr>
        <sz val="10"/>
        <color theme="1"/>
        <rFont val="宋体"/>
        <family val="3"/>
        <charset val="134"/>
      </rPr>
      <t>磅</t>
    </r>
    <r>
      <rPr>
        <sz val="10"/>
        <color theme="1"/>
        <rFont val="Times New Roman"/>
        <family val="1"/>
      </rPr>
      <t>-</t>
    </r>
    <r>
      <rPr>
        <sz val="10"/>
        <color theme="1"/>
        <rFont val="宋体"/>
        <family val="3"/>
        <charset val="134"/>
      </rPr>
      <t>摩尔</t>
    </r>
    <r>
      <rPr>
        <sz val="10"/>
        <color theme="1"/>
        <rFont val="Times New Roman"/>
        <family val="1"/>
      </rPr>
      <t>/(</t>
    </r>
    <r>
      <rPr>
        <sz val="10"/>
        <color theme="1"/>
        <rFont val="宋体"/>
        <family val="3"/>
        <charset val="134"/>
      </rPr>
      <t>迈</t>
    </r>
    <r>
      <rPr>
        <sz val="10"/>
        <color theme="1"/>
        <rFont val="Times New Roman"/>
        <family val="1"/>
      </rPr>
      <t>)</t>
    </r>
    <r>
      <rPr>
        <vertAlign val="superscript"/>
        <sz val="10"/>
        <color theme="1"/>
        <rFont val="Times New Roman"/>
        <family val="1"/>
      </rPr>
      <t>n</t>
    </r>
    <r>
      <rPr>
        <sz val="10"/>
        <color theme="1"/>
        <rFont val="宋体"/>
        <family val="3"/>
        <charset val="134"/>
      </rPr>
      <t>英尺年）</t>
    </r>
    <phoneticPr fontId="1" type="noConversion"/>
  </si>
  <si>
    <r>
      <rPr>
        <sz val="10"/>
        <color theme="1"/>
        <rFont val="宋体"/>
        <family val="3"/>
        <charset val="134"/>
      </rPr>
      <t>密封相关风速指数</t>
    </r>
    <r>
      <rPr>
        <sz val="10"/>
        <color theme="1"/>
        <rFont val="Times New Roman"/>
        <family val="1"/>
      </rPr>
      <t>n</t>
    </r>
    <phoneticPr fontId="1" type="noConversion"/>
  </si>
  <si>
    <r>
      <rPr>
        <sz val="10"/>
        <color theme="1"/>
        <rFont val="宋体"/>
        <family val="3"/>
        <charset val="134"/>
      </rPr>
      <t>储罐所在地年平均风速</t>
    </r>
    <r>
      <rPr>
        <sz val="10"/>
        <color theme="1"/>
        <rFont val="Times New Roman"/>
        <family val="1"/>
      </rPr>
      <t>(mph)</t>
    </r>
    <phoneticPr fontId="1" type="noConversion"/>
  </si>
  <si>
    <r>
      <rPr>
        <sz val="10"/>
        <color theme="1"/>
        <rFont val="宋体"/>
        <family val="2"/>
        <charset val="134"/>
      </rPr>
      <t>大气压</t>
    </r>
    <r>
      <rPr>
        <sz val="10"/>
        <color theme="1"/>
        <rFont val="Times New Roman"/>
        <family val="1"/>
      </rPr>
      <t>(kPa)</t>
    </r>
    <phoneticPr fontId="1" type="noConversion"/>
  </si>
  <si>
    <r>
      <rPr>
        <sz val="10"/>
        <color theme="1"/>
        <rFont val="宋体"/>
        <family val="2"/>
        <charset val="134"/>
      </rPr>
      <t>大气压</t>
    </r>
    <r>
      <rPr>
        <sz val="10"/>
        <color theme="1"/>
        <rFont val="Times New Roman"/>
        <family val="1"/>
      </rPr>
      <t>(psia)</t>
    </r>
    <phoneticPr fontId="1" type="noConversion"/>
  </si>
  <si>
    <r>
      <rPr>
        <sz val="10"/>
        <color theme="1"/>
        <rFont val="宋体"/>
        <family val="3"/>
        <charset val="134"/>
      </rPr>
      <t>蒸汽压函数</t>
    </r>
    <r>
      <rPr>
        <sz val="10"/>
        <color theme="1"/>
        <rFont val="Times New Roman"/>
        <family val="1"/>
      </rPr>
      <t>P</t>
    </r>
    <r>
      <rPr>
        <vertAlign val="superscript"/>
        <sz val="10"/>
        <color theme="1"/>
        <rFont val="Times New Roman"/>
        <family val="1"/>
      </rPr>
      <t>*</t>
    </r>
    <phoneticPr fontId="1" type="noConversion"/>
  </si>
  <si>
    <r>
      <rPr>
        <sz val="10"/>
        <color theme="1"/>
        <rFont val="宋体"/>
        <family val="3"/>
        <charset val="134"/>
      </rPr>
      <t>产品因子</t>
    </r>
    <r>
      <rPr>
        <sz val="10"/>
        <color theme="1"/>
        <rFont val="Times New Roman"/>
        <family val="1"/>
      </rPr>
      <t>K</t>
    </r>
    <r>
      <rPr>
        <vertAlign val="subscript"/>
        <sz val="10"/>
        <color theme="1"/>
        <rFont val="Times New Roman"/>
        <family val="1"/>
      </rPr>
      <t>C</t>
    </r>
    <phoneticPr fontId="1" type="noConversion"/>
  </si>
  <si>
    <r>
      <rPr>
        <sz val="10"/>
        <color theme="1"/>
        <rFont val="宋体"/>
        <family val="2"/>
        <charset val="134"/>
      </rPr>
      <t>罐体油垢因子</t>
    </r>
    <r>
      <rPr>
        <sz val="10"/>
        <color theme="1"/>
        <rFont val="Times New Roman"/>
        <family val="1"/>
      </rPr>
      <t>(</t>
    </r>
    <r>
      <rPr>
        <sz val="10"/>
        <color theme="1"/>
        <rFont val="宋体"/>
        <family val="2"/>
        <charset val="134"/>
      </rPr>
      <t>桶</t>
    </r>
    <r>
      <rPr>
        <sz val="10"/>
        <color theme="1"/>
        <rFont val="Times New Roman"/>
        <family val="1"/>
      </rPr>
      <t>/1000ft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)</t>
    </r>
    <phoneticPr fontId="1" type="noConversion"/>
  </si>
  <si>
    <r>
      <rPr>
        <sz val="10"/>
        <color theme="1"/>
        <rFont val="宋体"/>
        <family val="2"/>
        <charset val="134"/>
      </rPr>
      <t>附件</t>
    </r>
    <r>
      <rPr>
        <sz val="10"/>
        <color theme="1"/>
        <rFont val="Times New Roman"/>
        <family val="1"/>
      </rPr>
      <t>1</t>
    </r>
    <phoneticPr fontId="1" type="noConversion"/>
  </si>
  <si>
    <r>
      <rPr>
        <sz val="10"/>
        <color theme="1"/>
        <rFont val="宋体"/>
        <family val="3"/>
        <charset val="134"/>
      </rPr>
      <t>状态</t>
    </r>
    <phoneticPr fontId="1" type="noConversion"/>
  </si>
  <si>
    <r>
      <rPr>
        <sz val="10"/>
        <color theme="1"/>
        <rFont val="宋体"/>
        <family val="2"/>
        <charset val="134"/>
      </rPr>
      <t>无风情况下损失因子</t>
    </r>
    <r>
      <rPr>
        <sz val="10"/>
        <color theme="1"/>
        <rFont val="Times New Roman"/>
        <family val="1"/>
      </rPr>
      <t>K</t>
    </r>
    <r>
      <rPr>
        <vertAlign val="subscript"/>
        <sz val="10"/>
        <color theme="1"/>
        <rFont val="Times New Roman"/>
        <family val="1"/>
      </rPr>
      <t>fai</t>
    </r>
    <r>
      <rPr>
        <sz val="10"/>
        <color theme="1"/>
        <rFont val="Times New Roman"/>
        <family val="1"/>
      </rPr>
      <t>(</t>
    </r>
    <r>
      <rPr>
        <sz val="10"/>
        <color theme="1"/>
        <rFont val="宋体"/>
        <family val="2"/>
        <charset val="134"/>
      </rPr>
      <t>磅</t>
    </r>
    <r>
      <rPr>
        <sz val="10"/>
        <color theme="1"/>
        <rFont val="Times New Roman"/>
        <family val="1"/>
      </rPr>
      <t>-</t>
    </r>
    <r>
      <rPr>
        <sz val="10"/>
        <color theme="1"/>
        <rFont val="宋体"/>
        <family val="2"/>
        <charset val="134"/>
      </rPr>
      <t>摩尔</t>
    </r>
    <r>
      <rPr>
        <sz val="10"/>
        <color theme="1"/>
        <rFont val="Times New Roman"/>
        <family val="1"/>
      </rPr>
      <t>/</t>
    </r>
    <r>
      <rPr>
        <sz val="10"/>
        <color theme="1"/>
        <rFont val="宋体"/>
        <family val="2"/>
        <charset val="134"/>
      </rPr>
      <t>年</t>
    </r>
    <r>
      <rPr>
        <sz val="10"/>
        <color theme="1"/>
        <rFont val="Times New Roman"/>
        <family val="1"/>
      </rPr>
      <t>)</t>
    </r>
    <phoneticPr fontId="1" type="noConversion"/>
  </si>
  <si>
    <r>
      <rPr>
        <sz val="10"/>
        <color theme="1"/>
        <rFont val="宋体"/>
        <family val="2"/>
        <charset val="134"/>
      </rPr>
      <t>有风情况下附件损失因子</t>
    </r>
    <r>
      <rPr>
        <sz val="10"/>
        <color theme="1"/>
        <rFont val="Times New Roman"/>
        <family val="1"/>
      </rPr>
      <t>K</t>
    </r>
    <r>
      <rPr>
        <vertAlign val="subscript"/>
        <sz val="10"/>
        <color theme="1"/>
        <rFont val="Times New Roman"/>
        <family val="1"/>
      </rPr>
      <t>fbi</t>
    </r>
    <r>
      <rPr>
        <sz val="10"/>
        <color theme="1"/>
        <rFont val="Times New Roman"/>
        <family val="1"/>
      </rPr>
      <t>(</t>
    </r>
    <r>
      <rPr>
        <sz val="10"/>
        <color theme="1"/>
        <rFont val="宋体"/>
        <family val="2"/>
        <charset val="134"/>
      </rPr>
      <t>磅</t>
    </r>
    <r>
      <rPr>
        <sz val="10"/>
        <color theme="1"/>
        <rFont val="Times New Roman"/>
        <family val="1"/>
      </rPr>
      <t>-</t>
    </r>
    <r>
      <rPr>
        <sz val="10"/>
        <color theme="1"/>
        <rFont val="宋体"/>
        <family val="2"/>
        <charset val="134"/>
      </rPr>
      <t>摩尔</t>
    </r>
    <r>
      <rPr>
        <sz val="10"/>
        <color theme="1"/>
        <rFont val="Times New Roman"/>
        <family val="1"/>
      </rPr>
      <t>/(mph)</t>
    </r>
    <r>
      <rPr>
        <vertAlign val="superscript"/>
        <sz val="10"/>
        <color theme="1"/>
        <rFont val="Times New Roman"/>
        <family val="1"/>
      </rPr>
      <t>m</t>
    </r>
    <r>
      <rPr>
        <sz val="10"/>
        <color theme="1"/>
        <rFont val="宋体"/>
        <family val="2"/>
        <charset val="134"/>
      </rPr>
      <t>年</t>
    </r>
    <r>
      <rPr>
        <sz val="10"/>
        <color theme="1"/>
        <rFont val="Times New Roman"/>
        <family val="1"/>
      </rPr>
      <t>)</t>
    </r>
    <phoneticPr fontId="1" type="noConversion"/>
  </si>
  <si>
    <r>
      <rPr>
        <sz val="10"/>
        <color theme="1"/>
        <rFont val="宋体"/>
        <family val="2"/>
        <charset val="134"/>
      </rPr>
      <t>特定浮盘损失因子</t>
    </r>
    <r>
      <rPr>
        <sz val="10"/>
        <color theme="1"/>
        <rFont val="Times New Roman"/>
        <family val="1"/>
      </rPr>
      <t>M</t>
    </r>
    <r>
      <rPr>
        <vertAlign val="subscript"/>
        <sz val="10"/>
        <color theme="1"/>
        <rFont val="Times New Roman"/>
        <family val="1"/>
      </rPr>
      <t>i</t>
    </r>
    <phoneticPr fontId="1" type="noConversion"/>
  </si>
  <si>
    <r>
      <rPr>
        <sz val="10"/>
        <color theme="1"/>
        <rFont val="宋体"/>
        <family val="3"/>
        <charset val="134"/>
      </rPr>
      <t>个数</t>
    </r>
    <phoneticPr fontId="1" type="noConversion"/>
  </si>
  <si>
    <r>
      <rPr>
        <sz val="10"/>
        <color theme="1"/>
        <rFont val="宋体"/>
        <family val="3"/>
        <charset val="134"/>
      </rPr>
      <t>人孔损失因子</t>
    </r>
    <r>
      <rPr>
        <sz val="10"/>
        <color theme="1"/>
        <rFont val="Times New Roman"/>
        <family val="1"/>
      </rPr>
      <t>K</t>
    </r>
    <r>
      <rPr>
        <vertAlign val="subscript"/>
        <sz val="10"/>
        <color theme="1"/>
        <rFont val="Times New Roman"/>
        <family val="1"/>
      </rPr>
      <t>FI</t>
    </r>
    <r>
      <rPr>
        <sz val="10"/>
        <color theme="1"/>
        <rFont val="Times New Roman"/>
        <family val="1"/>
      </rPr>
      <t>(</t>
    </r>
    <r>
      <rPr>
        <sz val="10"/>
        <color theme="1"/>
        <rFont val="宋体"/>
        <family val="3"/>
        <charset val="134"/>
      </rPr>
      <t>磅</t>
    </r>
    <r>
      <rPr>
        <sz val="10"/>
        <color theme="1"/>
        <rFont val="Times New Roman"/>
        <family val="1"/>
      </rPr>
      <t>-</t>
    </r>
    <r>
      <rPr>
        <sz val="10"/>
        <color theme="1"/>
        <rFont val="宋体"/>
        <family val="3"/>
        <charset val="134"/>
      </rPr>
      <t>摩尔</t>
    </r>
    <r>
      <rPr>
        <sz val="10"/>
        <color theme="1"/>
        <rFont val="Times New Roman"/>
        <family val="1"/>
      </rPr>
      <t>/</t>
    </r>
    <r>
      <rPr>
        <sz val="10"/>
        <color theme="1"/>
        <rFont val="宋体"/>
        <family val="3"/>
        <charset val="134"/>
      </rPr>
      <t>年</t>
    </r>
    <r>
      <rPr>
        <sz val="10"/>
        <color theme="1"/>
        <rFont val="Times New Roman"/>
        <family val="1"/>
      </rPr>
      <t>)</t>
    </r>
    <phoneticPr fontId="1" type="noConversion"/>
  </si>
  <si>
    <r>
      <rPr>
        <sz val="10"/>
        <color theme="1"/>
        <rFont val="宋体"/>
        <family val="2"/>
        <charset val="134"/>
      </rPr>
      <t>附件</t>
    </r>
    <r>
      <rPr>
        <sz val="10"/>
        <color theme="1"/>
        <rFont val="Times New Roman"/>
        <family val="1"/>
      </rPr>
      <t>2</t>
    </r>
    <phoneticPr fontId="1" type="noConversion"/>
  </si>
  <si>
    <r>
      <rPr>
        <sz val="10"/>
        <color theme="1"/>
        <rFont val="宋体"/>
        <family val="3"/>
        <charset val="134"/>
      </rPr>
      <t>附件损失因子</t>
    </r>
    <r>
      <rPr>
        <sz val="10"/>
        <color theme="1"/>
        <rFont val="Times New Roman"/>
        <family val="1"/>
      </rPr>
      <t>K</t>
    </r>
    <r>
      <rPr>
        <vertAlign val="subscript"/>
        <sz val="10"/>
        <color theme="1"/>
        <rFont val="Times New Roman"/>
        <family val="1"/>
      </rPr>
      <t>FI</t>
    </r>
    <r>
      <rPr>
        <sz val="10"/>
        <color theme="1"/>
        <rFont val="Times New Roman"/>
        <family val="1"/>
      </rPr>
      <t>(</t>
    </r>
    <r>
      <rPr>
        <sz val="10"/>
        <color theme="1"/>
        <rFont val="宋体"/>
        <family val="3"/>
        <charset val="134"/>
      </rPr>
      <t>磅</t>
    </r>
    <r>
      <rPr>
        <sz val="10"/>
        <color theme="1"/>
        <rFont val="Times New Roman"/>
        <family val="1"/>
      </rPr>
      <t>-</t>
    </r>
    <r>
      <rPr>
        <sz val="10"/>
        <color theme="1"/>
        <rFont val="宋体"/>
        <family val="3"/>
        <charset val="134"/>
      </rPr>
      <t>摩尔</t>
    </r>
    <r>
      <rPr>
        <sz val="10"/>
        <color theme="1"/>
        <rFont val="Times New Roman"/>
        <family val="1"/>
      </rPr>
      <t>/</t>
    </r>
    <r>
      <rPr>
        <sz val="10"/>
        <color theme="1"/>
        <rFont val="宋体"/>
        <family val="3"/>
        <charset val="134"/>
      </rPr>
      <t>年</t>
    </r>
    <r>
      <rPr>
        <sz val="10"/>
        <color theme="1"/>
        <rFont val="Times New Roman"/>
        <family val="1"/>
      </rPr>
      <t>)</t>
    </r>
    <phoneticPr fontId="1" type="noConversion"/>
  </si>
  <si>
    <r>
      <rPr>
        <sz val="10"/>
        <color theme="1"/>
        <rFont val="宋体"/>
        <family val="3"/>
        <charset val="134"/>
      </rPr>
      <t>附件</t>
    </r>
    <r>
      <rPr>
        <sz val="10"/>
        <color theme="1"/>
        <rFont val="Times New Roman"/>
        <family val="1"/>
      </rPr>
      <t>3</t>
    </r>
    <phoneticPr fontId="1" type="noConversion"/>
  </si>
  <si>
    <r>
      <rPr>
        <sz val="10"/>
        <color theme="1"/>
        <rFont val="宋体"/>
        <family val="3"/>
        <charset val="134"/>
      </rPr>
      <t>附件</t>
    </r>
    <r>
      <rPr>
        <sz val="10"/>
        <color theme="1"/>
        <rFont val="Times New Roman"/>
        <family val="1"/>
      </rPr>
      <t>4</t>
    </r>
    <phoneticPr fontId="1" type="noConversion"/>
  </si>
  <si>
    <r>
      <rPr>
        <sz val="10"/>
        <color theme="1"/>
        <rFont val="宋体"/>
        <family val="3"/>
        <charset val="134"/>
      </rPr>
      <t>附件</t>
    </r>
    <r>
      <rPr>
        <sz val="10"/>
        <color theme="1"/>
        <rFont val="Times New Roman"/>
        <family val="1"/>
      </rPr>
      <t>6</t>
    </r>
    <phoneticPr fontId="1" type="noConversion"/>
  </si>
  <si>
    <r>
      <rPr>
        <sz val="10"/>
        <color theme="1"/>
        <rFont val="宋体"/>
        <family val="3"/>
        <charset val="134"/>
      </rPr>
      <t>附件</t>
    </r>
    <r>
      <rPr>
        <sz val="10"/>
        <color theme="1"/>
        <rFont val="Times New Roman"/>
        <family val="1"/>
      </rPr>
      <t>7</t>
    </r>
    <phoneticPr fontId="1" type="noConversion"/>
  </si>
  <si>
    <r>
      <rPr>
        <sz val="10"/>
        <color theme="1"/>
        <rFont val="宋体"/>
        <family val="3"/>
        <charset val="134"/>
      </rPr>
      <t>附件风速修正因子</t>
    </r>
    <r>
      <rPr>
        <sz val="10"/>
        <color theme="1"/>
        <rFont val="Times New Roman"/>
        <family val="1"/>
      </rPr>
      <t xml:space="preserve">Kv </t>
    </r>
    <phoneticPr fontId="1" type="noConversion"/>
  </si>
  <si>
    <r>
      <rPr>
        <sz val="10"/>
        <color theme="1"/>
        <rFont val="宋体"/>
        <family val="3"/>
        <charset val="134"/>
      </rPr>
      <t>平均气压平均风速</t>
    </r>
    <r>
      <rPr>
        <sz val="10"/>
        <color theme="1"/>
        <rFont val="Times New Roman"/>
        <family val="1"/>
      </rPr>
      <t>V(mph</t>
    </r>
    <r>
      <rPr>
        <sz val="10"/>
        <color theme="1"/>
        <rFont val="宋体"/>
        <family val="3"/>
        <charset val="134"/>
      </rPr>
      <t>）</t>
    </r>
    <phoneticPr fontId="1" type="noConversion"/>
  </si>
  <si>
    <r>
      <rPr>
        <sz val="10"/>
        <color theme="1"/>
        <rFont val="宋体"/>
        <family val="3"/>
        <charset val="134"/>
      </rPr>
      <t>总浮盘附件损失因子</t>
    </r>
    <r>
      <rPr>
        <sz val="10"/>
        <color theme="1"/>
        <rFont val="Times New Roman"/>
        <family val="1"/>
      </rPr>
      <t>(</t>
    </r>
    <r>
      <rPr>
        <sz val="10"/>
        <color theme="1"/>
        <rFont val="宋体"/>
        <family val="3"/>
        <charset val="134"/>
      </rPr>
      <t>磅</t>
    </r>
    <r>
      <rPr>
        <sz val="10"/>
        <color theme="1"/>
        <rFont val="Times New Roman"/>
        <family val="1"/>
      </rPr>
      <t>-</t>
    </r>
    <r>
      <rPr>
        <sz val="10"/>
        <color theme="1"/>
        <rFont val="宋体"/>
        <family val="3"/>
        <charset val="134"/>
      </rPr>
      <t>摩尔</t>
    </r>
    <r>
      <rPr>
        <sz val="10"/>
        <color theme="1"/>
        <rFont val="Times New Roman"/>
        <family val="1"/>
      </rPr>
      <t>/</t>
    </r>
    <r>
      <rPr>
        <sz val="10"/>
        <color theme="1"/>
        <rFont val="宋体"/>
        <family val="3"/>
        <charset val="134"/>
      </rPr>
      <t>年</t>
    </r>
    <r>
      <rPr>
        <sz val="10"/>
        <color theme="1"/>
        <rFont val="Times New Roman"/>
        <family val="1"/>
      </rPr>
      <t>)</t>
    </r>
    <phoneticPr fontId="1" type="noConversion"/>
  </si>
  <si>
    <r>
      <rPr>
        <sz val="10"/>
        <rFont val="宋体"/>
        <family val="3"/>
        <charset val="134"/>
      </rPr>
      <t>年周转量（</t>
    </r>
    <r>
      <rPr>
        <sz val="10"/>
        <rFont val="Times New Roman"/>
        <family val="1"/>
      </rPr>
      <t>t</t>
    </r>
    <r>
      <rPr>
        <sz val="10"/>
        <rFont val="宋体"/>
        <family val="3"/>
        <charset val="134"/>
      </rPr>
      <t>）</t>
    </r>
    <phoneticPr fontId="8" type="noConversion"/>
  </si>
  <si>
    <r>
      <rPr>
        <sz val="10"/>
        <color theme="1"/>
        <rFont val="宋体"/>
        <family val="3"/>
        <charset val="134"/>
      </rPr>
      <t>计量井</t>
    </r>
    <phoneticPr fontId="1" type="noConversion"/>
  </si>
  <si>
    <r>
      <rPr>
        <sz val="10"/>
        <rFont val="宋体"/>
        <family val="3"/>
        <charset val="134"/>
      </rPr>
      <t>浮顶支腿</t>
    </r>
    <phoneticPr fontId="8" type="noConversion"/>
  </si>
  <si>
    <r>
      <rPr>
        <sz val="10"/>
        <rFont val="宋体"/>
        <family val="3"/>
        <charset val="134"/>
      </rPr>
      <t>可调式浮筒区域且无密封件</t>
    </r>
  </si>
  <si>
    <r>
      <rPr>
        <sz val="10"/>
        <rFont val="宋体"/>
        <family val="3"/>
        <charset val="134"/>
      </rPr>
      <t>导向柱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无槽</t>
    </r>
    <r>
      <rPr>
        <sz val="10"/>
        <rFont val="Times New Roman"/>
        <family val="1"/>
      </rPr>
      <t>)</t>
    </r>
    <phoneticPr fontId="8" type="noConversion"/>
  </si>
  <si>
    <r>
      <rPr>
        <sz val="10"/>
        <rFont val="宋体"/>
        <family val="3"/>
        <charset val="134"/>
      </rPr>
      <t>无衬垫滑盖</t>
    </r>
  </si>
  <si>
    <r>
      <rPr>
        <sz val="10"/>
        <rFont val="宋体"/>
        <family val="3"/>
        <charset val="134"/>
      </rPr>
      <t>导向柱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有槽</t>
    </r>
    <r>
      <rPr>
        <sz val="10"/>
        <rFont val="Times New Roman"/>
        <family val="1"/>
      </rPr>
      <t>)</t>
    </r>
    <phoneticPr fontId="8" type="noConversion"/>
  </si>
  <si>
    <r>
      <rPr>
        <sz val="10"/>
        <rFont val="宋体"/>
        <family val="3"/>
        <charset val="134"/>
      </rPr>
      <t>不带浮头的滑盖</t>
    </r>
  </si>
  <si>
    <r>
      <rPr>
        <sz val="10"/>
        <color theme="1"/>
        <rFont val="宋体"/>
        <family val="3"/>
        <charset val="134"/>
      </rPr>
      <t>所属工区</t>
    </r>
    <phoneticPr fontId="1" type="noConversion"/>
  </si>
  <si>
    <r>
      <rPr>
        <sz val="10"/>
        <color theme="1"/>
        <rFont val="宋体"/>
        <family val="3"/>
        <charset val="134"/>
      </rPr>
      <t>存储介质</t>
    </r>
    <phoneticPr fontId="1" type="noConversion"/>
  </si>
  <si>
    <r>
      <rPr>
        <sz val="10"/>
        <color theme="1"/>
        <rFont val="宋体"/>
        <family val="3"/>
        <charset val="134"/>
      </rPr>
      <t>密封选型</t>
    </r>
    <phoneticPr fontId="1" type="noConversion"/>
  </si>
  <si>
    <r>
      <rPr>
        <sz val="10"/>
        <color theme="1"/>
        <rFont val="宋体"/>
        <family val="3"/>
        <charset val="134"/>
      </rPr>
      <t>状态</t>
    </r>
    <phoneticPr fontId="1" type="noConversion"/>
  </si>
  <si>
    <r>
      <rPr>
        <sz val="10"/>
        <color theme="1"/>
        <rFont val="宋体"/>
        <family val="3"/>
        <charset val="134"/>
      </rPr>
      <t>个数</t>
    </r>
    <phoneticPr fontId="1" type="noConversion"/>
  </si>
  <si>
    <r>
      <rPr>
        <sz val="10"/>
        <color theme="1"/>
        <rFont val="宋体"/>
        <family val="3"/>
        <charset val="134"/>
      </rPr>
      <t>容积</t>
    </r>
    <r>
      <rPr>
        <sz val="10"/>
        <color theme="1"/>
        <rFont val="Times New Roman"/>
        <family val="1"/>
      </rPr>
      <t>(m</t>
    </r>
    <r>
      <rPr>
        <vertAlign val="superscript"/>
        <sz val="10"/>
        <color theme="1"/>
        <rFont val="Times New Roman"/>
        <family val="1"/>
      </rPr>
      <t>3</t>
    </r>
    <r>
      <rPr>
        <sz val="10"/>
        <color theme="1"/>
        <rFont val="Times New Roman"/>
        <family val="1"/>
      </rPr>
      <t>)</t>
    </r>
    <phoneticPr fontId="1" type="noConversion"/>
  </si>
  <si>
    <r>
      <rPr>
        <sz val="10"/>
        <color theme="1"/>
        <rFont val="宋体"/>
        <family val="3"/>
        <charset val="134"/>
      </rPr>
      <t>真实蒸汽压</t>
    </r>
    <r>
      <rPr>
        <sz val="10"/>
        <color theme="1"/>
        <rFont val="Times New Roman"/>
        <family val="1"/>
      </rPr>
      <t>(psia)</t>
    </r>
    <phoneticPr fontId="1" type="noConversion"/>
  </si>
  <si>
    <r>
      <rPr>
        <sz val="10"/>
        <color theme="1"/>
        <rFont val="宋体"/>
        <family val="3"/>
        <charset val="134"/>
      </rPr>
      <t>气相分子质量</t>
    </r>
    <r>
      <rPr>
        <sz val="10"/>
        <color theme="1"/>
        <rFont val="Times New Roman"/>
        <family val="1"/>
      </rPr>
      <t>(g/g-mol)</t>
    </r>
    <phoneticPr fontId="1" type="noConversion"/>
  </si>
  <si>
    <r>
      <rPr>
        <sz val="10"/>
        <color theme="1"/>
        <rFont val="宋体"/>
        <family val="2"/>
        <charset val="134"/>
      </rPr>
      <t>液体密度</t>
    </r>
    <r>
      <rPr>
        <sz val="10"/>
        <color theme="1"/>
        <rFont val="Times New Roman"/>
        <family val="1"/>
      </rPr>
      <t>(Ib/gal)</t>
    </r>
    <phoneticPr fontId="1" type="noConversion"/>
  </si>
  <si>
    <r>
      <rPr>
        <sz val="10"/>
        <color theme="1"/>
        <rFont val="宋体"/>
        <family val="2"/>
        <charset val="134"/>
      </rPr>
      <t>直径（</t>
    </r>
    <r>
      <rPr>
        <sz val="10"/>
        <color theme="1"/>
        <rFont val="Times New Roman"/>
        <family val="1"/>
      </rPr>
      <t>m</t>
    </r>
    <r>
      <rPr>
        <sz val="10"/>
        <color theme="1"/>
        <rFont val="宋体"/>
        <family val="2"/>
        <charset val="134"/>
      </rPr>
      <t>）</t>
    </r>
    <phoneticPr fontId="1" type="noConversion"/>
  </si>
  <si>
    <r>
      <rPr>
        <sz val="10"/>
        <color theme="1"/>
        <rFont val="宋体"/>
        <family val="2"/>
        <charset val="134"/>
      </rPr>
      <t>直径</t>
    </r>
    <r>
      <rPr>
        <sz val="10"/>
        <color theme="1"/>
        <rFont val="Times New Roman"/>
        <family val="1"/>
      </rPr>
      <t>(ft)</t>
    </r>
    <phoneticPr fontId="1" type="noConversion"/>
  </si>
  <si>
    <r>
      <rPr>
        <sz val="10"/>
        <color theme="1"/>
        <rFont val="宋体"/>
        <family val="2"/>
        <charset val="134"/>
      </rPr>
      <t>零风速边缘风速损失因子</t>
    </r>
    <r>
      <rPr>
        <sz val="10"/>
        <color theme="1"/>
        <rFont val="Times New Roman"/>
        <family val="1"/>
      </rPr>
      <t>K</t>
    </r>
    <r>
      <rPr>
        <vertAlign val="subscript"/>
        <sz val="10"/>
        <color theme="1"/>
        <rFont val="Times New Roman"/>
        <family val="1"/>
      </rPr>
      <t>Ra</t>
    </r>
    <r>
      <rPr>
        <sz val="10"/>
        <color theme="1"/>
        <rFont val="Times New Roman"/>
        <family val="1"/>
      </rPr>
      <t>(</t>
    </r>
    <r>
      <rPr>
        <sz val="10"/>
        <color theme="1"/>
        <rFont val="宋体"/>
        <family val="3"/>
        <charset val="134"/>
      </rPr>
      <t>单位：磅</t>
    </r>
    <r>
      <rPr>
        <sz val="10"/>
        <color theme="1"/>
        <rFont val="Times New Roman"/>
        <family val="1"/>
      </rPr>
      <t>-</t>
    </r>
    <r>
      <rPr>
        <sz val="10"/>
        <color theme="1"/>
        <rFont val="宋体"/>
        <family val="3"/>
        <charset val="134"/>
      </rPr>
      <t>摩尔</t>
    </r>
    <r>
      <rPr>
        <sz val="10"/>
        <color theme="1"/>
        <rFont val="Times New Roman"/>
        <family val="1"/>
      </rPr>
      <t>/</t>
    </r>
    <r>
      <rPr>
        <sz val="10"/>
        <color theme="1"/>
        <rFont val="宋体"/>
        <family val="3"/>
        <charset val="134"/>
      </rPr>
      <t>英尺年</t>
    </r>
    <r>
      <rPr>
        <sz val="10"/>
        <color theme="1"/>
        <rFont val="Times New Roman"/>
        <family val="1"/>
      </rPr>
      <t>)</t>
    </r>
    <phoneticPr fontId="1" type="noConversion"/>
  </si>
  <si>
    <r>
      <rPr>
        <sz val="10"/>
        <color theme="1"/>
        <rFont val="宋体"/>
        <family val="3"/>
        <charset val="134"/>
      </rPr>
      <t>有风时边缘密封损失因子</t>
    </r>
    <r>
      <rPr>
        <sz val="10"/>
        <color theme="1"/>
        <rFont val="Times New Roman"/>
        <family val="1"/>
      </rPr>
      <t>K</t>
    </r>
    <r>
      <rPr>
        <vertAlign val="subscript"/>
        <sz val="10"/>
        <color theme="1"/>
        <rFont val="Times New Roman"/>
        <family val="1"/>
      </rPr>
      <t>Rb</t>
    </r>
    <r>
      <rPr>
        <sz val="10"/>
        <color theme="1"/>
        <rFont val="宋体"/>
        <family val="3"/>
        <charset val="134"/>
      </rPr>
      <t>（单位</t>
    </r>
    <r>
      <rPr>
        <sz val="10"/>
        <color theme="1"/>
        <rFont val="Times New Roman"/>
        <family val="1"/>
      </rPr>
      <t>:</t>
    </r>
    <r>
      <rPr>
        <sz val="10"/>
        <color theme="1"/>
        <rFont val="宋体"/>
        <family val="3"/>
        <charset val="134"/>
      </rPr>
      <t>磅</t>
    </r>
    <r>
      <rPr>
        <sz val="10"/>
        <color theme="1"/>
        <rFont val="Times New Roman"/>
        <family val="1"/>
      </rPr>
      <t>-</t>
    </r>
    <r>
      <rPr>
        <sz val="10"/>
        <color theme="1"/>
        <rFont val="宋体"/>
        <family val="3"/>
        <charset val="134"/>
      </rPr>
      <t>摩尔</t>
    </r>
    <r>
      <rPr>
        <sz val="10"/>
        <color theme="1"/>
        <rFont val="Times New Roman"/>
        <family val="1"/>
      </rPr>
      <t>/(</t>
    </r>
    <r>
      <rPr>
        <sz val="10"/>
        <color theme="1"/>
        <rFont val="宋体"/>
        <family val="3"/>
        <charset val="134"/>
      </rPr>
      <t>迈</t>
    </r>
    <r>
      <rPr>
        <sz val="10"/>
        <color theme="1"/>
        <rFont val="Times New Roman"/>
        <family val="1"/>
      </rPr>
      <t>)</t>
    </r>
    <r>
      <rPr>
        <vertAlign val="superscript"/>
        <sz val="10"/>
        <color theme="1"/>
        <rFont val="Times New Roman"/>
        <family val="1"/>
      </rPr>
      <t>n</t>
    </r>
    <r>
      <rPr>
        <sz val="10"/>
        <color theme="1"/>
        <rFont val="宋体"/>
        <family val="3"/>
        <charset val="134"/>
      </rPr>
      <t>英尺年）</t>
    </r>
    <phoneticPr fontId="1" type="noConversion"/>
  </si>
  <si>
    <r>
      <rPr>
        <sz val="10"/>
        <color theme="1"/>
        <rFont val="宋体"/>
        <family val="3"/>
        <charset val="134"/>
      </rPr>
      <t>密封相关风速指数</t>
    </r>
    <r>
      <rPr>
        <sz val="10"/>
        <color theme="1"/>
        <rFont val="Times New Roman"/>
        <family val="1"/>
      </rPr>
      <t>n</t>
    </r>
    <phoneticPr fontId="1" type="noConversion"/>
  </si>
  <si>
    <r>
      <rPr>
        <sz val="10"/>
        <color theme="1"/>
        <rFont val="宋体"/>
        <family val="3"/>
        <charset val="134"/>
      </rPr>
      <t>储罐所在地年平均风速</t>
    </r>
    <r>
      <rPr>
        <sz val="10"/>
        <color theme="1"/>
        <rFont val="Times New Roman"/>
        <family val="1"/>
      </rPr>
      <t>(m/s)</t>
    </r>
    <phoneticPr fontId="1" type="noConversion"/>
  </si>
  <si>
    <r>
      <rPr>
        <sz val="10"/>
        <color theme="1"/>
        <rFont val="宋体"/>
        <family val="3"/>
        <charset val="134"/>
      </rPr>
      <t>储罐所在地年平均风速</t>
    </r>
    <r>
      <rPr>
        <sz val="10"/>
        <color theme="1"/>
        <rFont val="Times New Roman"/>
        <family val="1"/>
      </rPr>
      <t>(mph)</t>
    </r>
    <phoneticPr fontId="1" type="noConversion"/>
  </si>
  <si>
    <r>
      <rPr>
        <sz val="10"/>
        <color theme="1"/>
        <rFont val="宋体"/>
        <family val="3"/>
        <charset val="134"/>
      </rPr>
      <t>蒸汽压函数</t>
    </r>
    <r>
      <rPr>
        <sz val="10"/>
        <color theme="1"/>
        <rFont val="Times New Roman"/>
        <family val="1"/>
      </rPr>
      <t>P</t>
    </r>
    <r>
      <rPr>
        <vertAlign val="superscript"/>
        <sz val="10"/>
        <color theme="1"/>
        <rFont val="Times New Roman"/>
        <family val="1"/>
      </rPr>
      <t>*</t>
    </r>
    <phoneticPr fontId="1" type="noConversion"/>
  </si>
  <si>
    <r>
      <rPr>
        <sz val="10"/>
        <color theme="1"/>
        <rFont val="宋体"/>
        <family val="3"/>
        <charset val="134"/>
      </rPr>
      <t>产品因子</t>
    </r>
    <r>
      <rPr>
        <sz val="10"/>
        <color theme="1"/>
        <rFont val="Times New Roman"/>
        <family val="1"/>
      </rPr>
      <t>K</t>
    </r>
    <r>
      <rPr>
        <vertAlign val="subscript"/>
        <sz val="10"/>
        <color theme="1"/>
        <rFont val="Times New Roman"/>
        <family val="1"/>
      </rPr>
      <t>C</t>
    </r>
    <phoneticPr fontId="1" type="noConversion"/>
  </si>
  <si>
    <r>
      <rPr>
        <sz val="10"/>
        <color theme="1"/>
        <rFont val="宋体"/>
        <family val="2"/>
        <charset val="134"/>
      </rPr>
      <t>罐体油垢因子</t>
    </r>
    <r>
      <rPr>
        <sz val="10"/>
        <color theme="1"/>
        <rFont val="Times New Roman"/>
        <family val="1"/>
      </rPr>
      <t>(</t>
    </r>
    <r>
      <rPr>
        <sz val="10"/>
        <color theme="1"/>
        <rFont val="宋体"/>
        <family val="2"/>
        <charset val="134"/>
      </rPr>
      <t>桶</t>
    </r>
    <r>
      <rPr>
        <sz val="10"/>
        <color theme="1"/>
        <rFont val="Times New Roman"/>
        <family val="1"/>
      </rPr>
      <t>/1000ft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)</t>
    </r>
    <phoneticPr fontId="1" type="noConversion"/>
  </si>
  <si>
    <r>
      <rPr>
        <sz val="10"/>
        <color theme="1"/>
        <rFont val="宋体"/>
        <family val="2"/>
        <charset val="134"/>
      </rPr>
      <t>附件</t>
    </r>
    <r>
      <rPr>
        <sz val="10"/>
        <color theme="1"/>
        <rFont val="Times New Roman"/>
        <family val="1"/>
      </rPr>
      <t>1</t>
    </r>
    <phoneticPr fontId="1" type="noConversion"/>
  </si>
  <si>
    <r>
      <rPr>
        <sz val="10"/>
        <color theme="1"/>
        <rFont val="宋体"/>
        <family val="2"/>
        <charset val="134"/>
      </rPr>
      <t>无风情况下损失因子</t>
    </r>
    <r>
      <rPr>
        <sz val="10"/>
        <color theme="1"/>
        <rFont val="Times New Roman"/>
        <family val="1"/>
      </rPr>
      <t>K</t>
    </r>
    <r>
      <rPr>
        <vertAlign val="subscript"/>
        <sz val="10"/>
        <color theme="1"/>
        <rFont val="Times New Roman"/>
        <family val="1"/>
      </rPr>
      <t>fai</t>
    </r>
    <r>
      <rPr>
        <sz val="10"/>
        <color theme="1"/>
        <rFont val="Times New Roman"/>
        <family val="1"/>
      </rPr>
      <t>(</t>
    </r>
    <r>
      <rPr>
        <sz val="10"/>
        <color theme="1"/>
        <rFont val="宋体"/>
        <family val="2"/>
        <charset val="134"/>
      </rPr>
      <t>磅</t>
    </r>
    <r>
      <rPr>
        <sz val="10"/>
        <color theme="1"/>
        <rFont val="Times New Roman"/>
        <family val="1"/>
      </rPr>
      <t>-</t>
    </r>
    <r>
      <rPr>
        <sz val="10"/>
        <color theme="1"/>
        <rFont val="宋体"/>
        <family val="2"/>
        <charset val="134"/>
      </rPr>
      <t>摩尔</t>
    </r>
    <r>
      <rPr>
        <sz val="10"/>
        <color theme="1"/>
        <rFont val="Times New Roman"/>
        <family val="1"/>
      </rPr>
      <t>/</t>
    </r>
    <r>
      <rPr>
        <sz val="10"/>
        <color theme="1"/>
        <rFont val="宋体"/>
        <family val="2"/>
        <charset val="134"/>
      </rPr>
      <t>年</t>
    </r>
    <r>
      <rPr>
        <sz val="10"/>
        <color theme="1"/>
        <rFont val="Times New Roman"/>
        <family val="1"/>
      </rPr>
      <t>)</t>
    </r>
    <phoneticPr fontId="1" type="noConversion"/>
  </si>
  <si>
    <r>
      <rPr>
        <sz val="10"/>
        <color theme="1"/>
        <rFont val="宋体"/>
        <family val="2"/>
        <charset val="134"/>
      </rPr>
      <t>有风情况下附件损失因子</t>
    </r>
    <r>
      <rPr>
        <sz val="10"/>
        <color theme="1"/>
        <rFont val="Times New Roman"/>
        <family val="1"/>
      </rPr>
      <t>K</t>
    </r>
    <r>
      <rPr>
        <vertAlign val="subscript"/>
        <sz val="10"/>
        <color theme="1"/>
        <rFont val="Times New Roman"/>
        <family val="1"/>
      </rPr>
      <t>fbi</t>
    </r>
    <r>
      <rPr>
        <sz val="10"/>
        <color theme="1"/>
        <rFont val="Times New Roman"/>
        <family val="1"/>
      </rPr>
      <t>(</t>
    </r>
    <r>
      <rPr>
        <sz val="10"/>
        <color theme="1"/>
        <rFont val="宋体"/>
        <family val="2"/>
        <charset val="134"/>
      </rPr>
      <t>磅</t>
    </r>
    <r>
      <rPr>
        <sz val="10"/>
        <color theme="1"/>
        <rFont val="Times New Roman"/>
        <family val="1"/>
      </rPr>
      <t>-</t>
    </r>
    <r>
      <rPr>
        <sz val="10"/>
        <color theme="1"/>
        <rFont val="宋体"/>
        <family val="2"/>
        <charset val="134"/>
      </rPr>
      <t>摩尔</t>
    </r>
    <r>
      <rPr>
        <sz val="10"/>
        <color theme="1"/>
        <rFont val="Times New Roman"/>
        <family val="1"/>
      </rPr>
      <t>/(mph)</t>
    </r>
    <r>
      <rPr>
        <vertAlign val="superscript"/>
        <sz val="10"/>
        <color theme="1"/>
        <rFont val="Times New Roman"/>
        <family val="1"/>
      </rPr>
      <t>m</t>
    </r>
    <r>
      <rPr>
        <sz val="10"/>
        <color theme="1"/>
        <rFont val="宋体"/>
        <family val="2"/>
        <charset val="134"/>
      </rPr>
      <t>年</t>
    </r>
    <r>
      <rPr>
        <sz val="10"/>
        <color theme="1"/>
        <rFont val="Times New Roman"/>
        <family val="1"/>
      </rPr>
      <t>)</t>
    </r>
    <phoneticPr fontId="1" type="noConversion"/>
  </si>
  <si>
    <r>
      <rPr>
        <sz val="10"/>
        <color theme="1"/>
        <rFont val="宋体"/>
        <family val="2"/>
        <charset val="134"/>
      </rPr>
      <t>特定浮盘损失因子</t>
    </r>
    <r>
      <rPr>
        <sz val="10"/>
        <color theme="1"/>
        <rFont val="Times New Roman"/>
        <family val="1"/>
      </rPr>
      <t>M</t>
    </r>
    <r>
      <rPr>
        <vertAlign val="subscript"/>
        <sz val="10"/>
        <color theme="1"/>
        <rFont val="Times New Roman"/>
        <family val="1"/>
      </rPr>
      <t>i</t>
    </r>
    <phoneticPr fontId="1" type="noConversion"/>
  </si>
  <si>
    <r>
      <rPr>
        <sz val="10"/>
        <color theme="1"/>
        <rFont val="宋体"/>
        <family val="3"/>
        <charset val="134"/>
      </rPr>
      <t>人孔损失因子</t>
    </r>
    <r>
      <rPr>
        <sz val="10"/>
        <color theme="1"/>
        <rFont val="Times New Roman"/>
        <family val="1"/>
      </rPr>
      <t>K</t>
    </r>
    <r>
      <rPr>
        <vertAlign val="subscript"/>
        <sz val="10"/>
        <color theme="1"/>
        <rFont val="Times New Roman"/>
        <family val="1"/>
      </rPr>
      <t>FI</t>
    </r>
    <r>
      <rPr>
        <sz val="10"/>
        <color theme="1"/>
        <rFont val="Times New Roman"/>
        <family val="1"/>
      </rPr>
      <t>(</t>
    </r>
    <r>
      <rPr>
        <sz val="10"/>
        <color theme="1"/>
        <rFont val="宋体"/>
        <family val="3"/>
        <charset val="134"/>
      </rPr>
      <t>磅</t>
    </r>
    <r>
      <rPr>
        <sz val="10"/>
        <color theme="1"/>
        <rFont val="Times New Roman"/>
        <family val="1"/>
      </rPr>
      <t>-</t>
    </r>
    <r>
      <rPr>
        <sz val="10"/>
        <color theme="1"/>
        <rFont val="宋体"/>
        <family val="3"/>
        <charset val="134"/>
      </rPr>
      <t>摩尔</t>
    </r>
    <r>
      <rPr>
        <sz val="10"/>
        <color theme="1"/>
        <rFont val="Times New Roman"/>
        <family val="1"/>
      </rPr>
      <t>/</t>
    </r>
    <r>
      <rPr>
        <sz val="10"/>
        <color theme="1"/>
        <rFont val="宋体"/>
        <family val="3"/>
        <charset val="134"/>
      </rPr>
      <t>年</t>
    </r>
    <r>
      <rPr>
        <sz val="10"/>
        <color theme="1"/>
        <rFont val="Times New Roman"/>
        <family val="1"/>
      </rPr>
      <t>)</t>
    </r>
    <phoneticPr fontId="1" type="noConversion"/>
  </si>
  <si>
    <r>
      <rPr>
        <sz val="10"/>
        <color theme="1"/>
        <rFont val="宋体"/>
        <family val="2"/>
        <charset val="134"/>
      </rPr>
      <t>附件</t>
    </r>
    <r>
      <rPr>
        <sz val="10"/>
        <color theme="1"/>
        <rFont val="Times New Roman"/>
        <family val="1"/>
      </rPr>
      <t>2</t>
    </r>
    <phoneticPr fontId="1" type="noConversion"/>
  </si>
  <si>
    <r>
      <rPr>
        <sz val="10"/>
        <color theme="1"/>
        <rFont val="宋体"/>
        <family val="3"/>
        <charset val="134"/>
      </rPr>
      <t>附件损失因子</t>
    </r>
    <r>
      <rPr>
        <sz val="10"/>
        <color theme="1"/>
        <rFont val="Times New Roman"/>
        <family val="1"/>
      </rPr>
      <t>K</t>
    </r>
    <r>
      <rPr>
        <vertAlign val="subscript"/>
        <sz val="10"/>
        <color theme="1"/>
        <rFont val="Times New Roman"/>
        <family val="1"/>
      </rPr>
      <t>FI</t>
    </r>
    <r>
      <rPr>
        <sz val="10"/>
        <color theme="1"/>
        <rFont val="Times New Roman"/>
        <family val="1"/>
      </rPr>
      <t>(</t>
    </r>
    <r>
      <rPr>
        <sz val="10"/>
        <color theme="1"/>
        <rFont val="宋体"/>
        <family val="3"/>
        <charset val="134"/>
      </rPr>
      <t>磅</t>
    </r>
    <r>
      <rPr>
        <sz val="10"/>
        <color theme="1"/>
        <rFont val="Times New Roman"/>
        <family val="1"/>
      </rPr>
      <t>-</t>
    </r>
    <r>
      <rPr>
        <sz val="10"/>
        <color theme="1"/>
        <rFont val="宋体"/>
        <family val="3"/>
        <charset val="134"/>
      </rPr>
      <t>摩尔</t>
    </r>
    <r>
      <rPr>
        <sz val="10"/>
        <color theme="1"/>
        <rFont val="Times New Roman"/>
        <family val="1"/>
      </rPr>
      <t>/</t>
    </r>
    <r>
      <rPr>
        <sz val="10"/>
        <color theme="1"/>
        <rFont val="宋体"/>
        <family val="3"/>
        <charset val="134"/>
      </rPr>
      <t>年</t>
    </r>
    <r>
      <rPr>
        <sz val="10"/>
        <color theme="1"/>
        <rFont val="Times New Roman"/>
        <family val="1"/>
      </rPr>
      <t>)</t>
    </r>
    <phoneticPr fontId="1" type="noConversion"/>
  </si>
  <si>
    <r>
      <rPr>
        <sz val="10"/>
        <color theme="1"/>
        <rFont val="宋体"/>
        <family val="3"/>
        <charset val="134"/>
      </rPr>
      <t>附件</t>
    </r>
    <r>
      <rPr>
        <sz val="10"/>
        <color theme="1"/>
        <rFont val="Times New Roman"/>
        <family val="1"/>
      </rPr>
      <t>3</t>
    </r>
    <phoneticPr fontId="1" type="noConversion"/>
  </si>
  <si>
    <r>
      <rPr>
        <sz val="10"/>
        <color theme="1"/>
        <rFont val="宋体"/>
        <family val="3"/>
        <charset val="134"/>
      </rPr>
      <t>附件</t>
    </r>
    <r>
      <rPr>
        <sz val="10"/>
        <color theme="1"/>
        <rFont val="Times New Roman"/>
        <family val="1"/>
      </rPr>
      <t>4</t>
    </r>
    <phoneticPr fontId="1" type="noConversion"/>
  </si>
  <si>
    <r>
      <rPr>
        <sz val="10"/>
        <color theme="1"/>
        <rFont val="宋体"/>
        <family val="3"/>
        <charset val="134"/>
      </rPr>
      <t>附件</t>
    </r>
    <r>
      <rPr>
        <sz val="10"/>
        <color theme="1"/>
        <rFont val="Times New Roman"/>
        <family val="1"/>
      </rPr>
      <t>6</t>
    </r>
    <phoneticPr fontId="1" type="noConversion"/>
  </si>
  <si>
    <r>
      <rPr>
        <sz val="10"/>
        <color theme="1"/>
        <rFont val="宋体"/>
        <family val="3"/>
        <charset val="134"/>
      </rPr>
      <t>附件</t>
    </r>
    <r>
      <rPr>
        <sz val="10"/>
        <color theme="1"/>
        <rFont val="Times New Roman"/>
        <family val="1"/>
      </rPr>
      <t>7</t>
    </r>
    <phoneticPr fontId="1" type="noConversion"/>
  </si>
  <si>
    <r>
      <rPr>
        <sz val="10"/>
        <color theme="1"/>
        <rFont val="宋体"/>
        <family val="3"/>
        <charset val="134"/>
      </rPr>
      <t>附件风速修正因子</t>
    </r>
    <r>
      <rPr>
        <sz val="10"/>
        <color theme="1"/>
        <rFont val="Times New Roman"/>
        <family val="1"/>
      </rPr>
      <t xml:space="preserve">Kv </t>
    </r>
    <phoneticPr fontId="1" type="noConversion"/>
  </si>
  <si>
    <r>
      <rPr>
        <sz val="10"/>
        <color theme="1"/>
        <rFont val="宋体"/>
        <family val="3"/>
        <charset val="134"/>
      </rPr>
      <t>平均气压平均风速</t>
    </r>
    <r>
      <rPr>
        <sz val="10"/>
        <color theme="1"/>
        <rFont val="Times New Roman"/>
        <family val="1"/>
      </rPr>
      <t>V(mph</t>
    </r>
    <r>
      <rPr>
        <sz val="10"/>
        <color theme="1"/>
        <rFont val="宋体"/>
        <family val="3"/>
        <charset val="134"/>
      </rPr>
      <t>）</t>
    </r>
    <phoneticPr fontId="1" type="noConversion"/>
  </si>
  <si>
    <r>
      <rPr>
        <sz val="10"/>
        <color theme="1"/>
        <rFont val="宋体"/>
        <family val="3"/>
        <charset val="134"/>
      </rPr>
      <t>总浮盘附件损失因子</t>
    </r>
    <r>
      <rPr>
        <sz val="10"/>
        <color theme="1"/>
        <rFont val="Times New Roman"/>
        <family val="1"/>
      </rPr>
      <t>(</t>
    </r>
    <r>
      <rPr>
        <sz val="10"/>
        <color theme="1"/>
        <rFont val="宋体"/>
        <family val="3"/>
        <charset val="134"/>
      </rPr>
      <t>磅</t>
    </r>
    <r>
      <rPr>
        <sz val="10"/>
        <color theme="1"/>
        <rFont val="Times New Roman"/>
        <family val="1"/>
      </rPr>
      <t>-</t>
    </r>
    <r>
      <rPr>
        <sz val="10"/>
        <color theme="1"/>
        <rFont val="宋体"/>
        <family val="3"/>
        <charset val="134"/>
      </rPr>
      <t>摩尔</t>
    </r>
    <r>
      <rPr>
        <sz val="10"/>
        <color theme="1"/>
        <rFont val="Times New Roman"/>
        <family val="1"/>
      </rPr>
      <t>/</t>
    </r>
    <r>
      <rPr>
        <sz val="10"/>
        <color theme="1"/>
        <rFont val="宋体"/>
        <family val="3"/>
        <charset val="134"/>
      </rPr>
      <t>年</t>
    </r>
    <r>
      <rPr>
        <sz val="10"/>
        <color theme="1"/>
        <rFont val="Times New Roman"/>
        <family val="1"/>
      </rPr>
      <t>)</t>
    </r>
    <phoneticPr fontId="1" type="noConversion"/>
  </si>
  <si>
    <r>
      <rPr>
        <b/>
        <sz val="10"/>
        <color theme="1"/>
        <rFont val="宋体"/>
        <family val="3"/>
        <charset val="134"/>
      </rPr>
      <t>浮盘附件损失</t>
    </r>
    <r>
      <rPr>
        <b/>
        <sz val="10"/>
        <color theme="1"/>
        <rFont val="Times New Roman"/>
        <family val="1"/>
      </rPr>
      <t>(</t>
    </r>
    <r>
      <rPr>
        <b/>
        <sz val="10"/>
        <color theme="1"/>
        <rFont val="宋体"/>
        <family val="3"/>
        <charset val="134"/>
      </rPr>
      <t>吨</t>
    </r>
    <r>
      <rPr>
        <b/>
        <sz val="10"/>
        <color theme="1"/>
        <rFont val="Times New Roman"/>
        <family val="1"/>
      </rPr>
      <t>/</t>
    </r>
    <r>
      <rPr>
        <b/>
        <sz val="10"/>
        <color theme="1"/>
        <rFont val="宋体"/>
        <family val="3"/>
        <charset val="134"/>
      </rPr>
      <t>年）</t>
    </r>
    <phoneticPr fontId="1" type="noConversion"/>
  </si>
  <si>
    <r>
      <rPr>
        <sz val="10"/>
        <color theme="1"/>
        <rFont val="宋体"/>
        <family val="3"/>
        <charset val="134"/>
      </rPr>
      <t>气相密度</t>
    </r>
    <r>
      <rPr>
        <sz val="10"/>
        <color theme="1"/>
        <rFont val="Times New Roman"/>
        <family val="1"/>
      </rPr>
      <t>(kg/m</t>
    </r>
    <r>
      <rPr>
        <vertAlign val="superscript"/>
        <sz val="10"/>
        <color theme="1"/>
        <rFont val="Times New Roman"/>
        <family val="1"/>
      </rPr>
      <t>3</t>
    </r>
    <r>
      <rPr>
        <sz val="10"/>
        <color theme="1"/>
        <rFont val="Times New Roman"/>
        <family val="1"/>
      </rPr>
      <t>)</t>
    </r>
    <phoneticPr fontId="1" type="noConversion"/>
  </si>
  <si>
    <r>
      <rPr>
        <sz val="10"/>
        <color theme="1"/>
        <rFont val="宋体"/>
        <family val="3"/>
        <charset val="134"/>
      </rPr>
      <t>排放量</t>
    </r>
    <r>
      <rPr>
        <sz val="10"/>
        <color theme="1"/>
        <rFont val="Times New Roman"/>
        <family val="1"/>
      </rPr>
      <t>(m</t>
    </r>
    <r>
      <rPr>
        <vertAlign val="superscript"/>
        <sz val="10"/>
        <color theme="1"/>
        <rFont val="Times New Roman"/>
        <family val="1"/>
      </rPr>
      <t>3</t>
    </r>
    <r>
      <rPr>
        <sz val="10"/>
        <color theme="1"/>
        <rFont val="Times New Roman"/>
        <family val="1"/>
      </rPr>
      <t>)</t>
    </r>
    <phoneticPr fontId="1" type="noConversion"/>
  </si>
  <si>
    <r>
      <rPr>
        <sz val="10"/>
        <color theme="1"/>
        <rFont val="宋体"/>
        <family val="3"/>
        <charset val="134"/>
      </rPr>
      <t>周转损失率</t>
    </r>
    <r>
      <rPr>
        <sz val="10"/>
        <color theme="1"/>
        <rFont val="Times New Roman"/>
        <family val="1"/>
      </rPr>
      <t>(%)</t>
    </r>
    <phoneticPr fontId="1" type="noConversion"/>
  </si>
  <si>
    <r>
      <rPr>
        <sz val="10"/>
        <rFont val="宋体"/>
        <family val="3"/>
        <charset val="134"/>
      </rPr>
      <t>年周转量（</t>
    </r>
    <r>
      <rPr>
        <sz val="10"/>
        <rFont val="Times New Roman"/>
        <family val="1"/>
      </rPr>
      <t>t</t>
    </r>
    <r>
      <rPr>
        <sz val="10"/>
        <rFont val="宋体"/>
        <family val="3"/>
        <charset val="134"/>
      </rPr>
      <t>）</t>
    </r>
    <phoneticPr fontId="8" type="noConversion"/>
  </si>
  <si>
    <r>
      <rPr>
        <b/>
        <sz val="10"/>
        <color theme="1"/>
        <rFont val="宋体"/>
        <family val="3"/>
        <charset val="134"/>
      </rPr>
      <t>总损失（吨</t>
    </r>
    <r>
      <rPr>
        <b/>
        <sz val="10"/>
        <color theme="1"/>
        <rFont val="Times New Roman"/>
        <family val="1"/>
      </rPr>
      <t>/</t>
    </r>
    <r>
      <rPr>
        <b/>
        <sz val="10"/>
        <color theme="1"/>
        <rFont val="宋体"/>
        <family val="3"/>
        <charset val="134"/>
      </rPr>
      <t>年）</t>
    </r>
    <phoneticPr fontId="1" type="noConversion"/>
  </si>
  <si>
    <t>白色</t>
  </si>
  <si>
    <t>归属工区</t>
    <phoneticPr fontId="1" type="noConversion"/>
  </si>
  <si>
    <t>成品油</t>
    <phoneticPr fontId="1" type="noConversion"/>
  </si>
  <si>
    <t>成品</t>
    <phoneticPr fontId="1" type="noConversion"/>
  </si>
  <si>
    <r>
      <rPr>
        <sz val="10"/>
        <rFont val="宋体"/>
        <family val="3"/>
        <charset val="134"/>
      </rPr>
      <t>年平均储存高度（</t>
    </r>
    <r>
      <rPr>
        <sz val="10"/>
        <rFont val="Times New Roman"/>
        <family val="1"/>
      </rPr>
      <t>m</t>
    </r>
    <r>
      <rPr>
        <sz val="10"/>
        <rFont val="宋体"/>
        <family val="3"/>
        <charset val="134"/>
      </rPr>
      <t>）</t>
    </r>
    <phoneticPr fontId="8" type="noConversion"/>
  </si>
  <si>
    <t>绿色</t>
  </si>
  <si>
    <t>汽油</t>
  </si>
  <si>
    <t>浮筒式</t>
  </si>
  <si>
    <r>
      <rPr>
        <b/>
        <sz val="10"/>
        <color theme="1"/>
        <rFont val="宋体"/>
        <family val="3"/>
        <charset val="134"/>
      </rPr>
      <t>盘缝损失（</t>
    </r>
    <r>
      <rPr>
        <b/>
        <sz val="10"/>
        <color theme="1"/>
        <rFont val="Times New Roman"/>
        <family val="1"/>
      </rPr>
      <t>t/y</t>
    </r>
    <r>
      <rPr>
        <b/>
        <sz val="10"/>
        <color theme="1"/>
        <rFont val="宋体"/>
        <family val="3"/>
        <charset val="134"/>
      </rPr>
      <t>）</t>
    </r>
    <phoneticPr fontId="1" type="noConversion"/>
  </si>
  <si>
    <r>
      <rPr>
        <b/>
        <sz val="10"/>
        <color theme="1"/>
        <rFont val="宋体"/>
        <family val="3"/>
        <charset val="134"/>
      </rPr>
      <t>挂壁损失</t>
    </r>
    <r>
      <rPr>
        <b/>
        <sz val="10"/>
        <color theme="1"/>
        <rFont val="Times New Roman"/>
        <family val="1"/>
      </rPr>
      <t>(t/y</t>
    </r>
    <r>
      <rPr>
        <b/>
        <sz val="10"/>
        <color theme="1"/>
        <rFont val="宋体"/>
        <family val="3"/>
        <charset val="134"/>
      </rPr>
      <t>）</t>
    </r>
    <phoneticPr fontId="1" type="noConversion"/>
  </si>
  <si>
    <r>
      <rPr>
        <b/>
        <sz val="10"/>
        <color theme="1"/>
        <rFont val="宋体"/>
        <family val="3"/>
        <charset val="134"/>
      </rPr>
      <t>挂壁损失</t>
    </r>
    <r>
      <rPr>
        <b/>
        <sz val="10"/>
        <color theme="1"/>
        <rFont val="Times New Roman"/>
        <family val="1"/>
      </rPr>
      <t>(</t>
    </r>
    <r>
      <rPr>
        <b/>
        <sz val="10"/>
        <color theme="1"/>
        <rFont val="宋体"/>
        <family val="3"/>
        <charset val="134"/>
      </rPr>
      <t>吨</t>
    </r>
    <r>
      <rPr>
        <b/>
        <sz val="10"/>
        <color theme="1"/>
        <rFont val="Times New Roman"/>
        <family val="1"/>
      </rPr>
      <t>/</t>
    </r>
    <r>
      <rPr>
        <b/>
        <sz val="10"/>
        <color theme="1"/>
        <rFont val="宋体"/>
        <family val="3"/>
        <charset val="134"/>
      </rPr>
      <t>年）</t>
    </r>
    <phoneticPr fontId="1" type="noConversion"/>
  </si>
  <si>
    <r>
      <rPr>
        <sz val="10"/>
        <rFont val="宋体"/>
        <family val="3"/>
        <charset val="134"/>
      </rPr>
      <t>周转量（</t>
    </r>
    <r>
      <rPr>
        <sz val="10"/>
        <rFont val="Times New Roman"/>
        <family val="1"/>
      </rPr>
      <t>t/y</t>
    </r>
    <r>
      <rPr>
        <sz val="10"/>
        <rFont val="宋体"/>
        <family val="3"/>
        <charset val="134"/>
      </rPr>
      <t>）</t>
    </r>
    <phoneticPr fontId="1" type="noConversion"/>
  </si>
  <si>
    <r>
      <rPr>
        <sz val="10"/>
        <rFont val="宋体"/>
        <family val="3"/>
        <charset val="134"/>
      </rPr>
      <t>周转量（</t>
    </r>
    <r>
      <rPr>
        <sz val="10"/>
        <rFont val="Times New Roman"/>
        <family val="1"/>
      </rPr>
      <t>m</t>
    </r>
    <r>
      <rPr>
        <vertAlign val="superscript"/>
        <sz val="10"/>
        <rFont val="Times New Roman"/>
        <family val="1"/>
      </rPr>
      <t>3</t>
    </r>
    <r>
      <rPr>
        <sz val="10"/>
        <rFont val="宋体"/>
        <family val="3"/>
        <charset val="134"/>
      </rPr>
      <t>）</t>
    </r>
    <phoneticPr fontId="1" type="noConversion"/>
  </si>
  <si>
    <r>
      <rPr>
        <sz val="10"/>
        <rFont val="宋体"/>
        <family val="3"/>
        <charset val="134"/>
      </rPr>
      <t>周转量（</t>
    </r>
    <r>
      <rPr>
        <sz val="10"/>
        <rFont val="Times New Roman"/>
        <family val="1"/>
      </rPr>
      <t>bbl</t>
    </r>
    <r>
      <rPr>
        <sz val="10"/>
        <rFont val="宋体"/>
        <family val="3"/>
        <charset val="134"/>
      </rPr>
      <t>）</t>
    </r>
    <phoneticPr fontId="1" type="noConversion"/>
  </si>
  <si>
    <t>成品</t>
    <phoneticPr fontId="1" type="noConversion"/>
  </si>
  <si>
    <r>
      <rPr>
        <sz val="10"/>
        <color theme="1"/>
        <rFont val="宋体"/>
        <family val="3"/>
        <charset val="134"/>
      </rPr>
      <t>序号</t>
    </r>
    <phoneticPr fontId="1" type="noConversion"/>
  </si>
  <si>
    <r>
      <rPr>
        <sz val="10"/>
        <rFont val="宋体"/>
        <family val="3"/>
        <charset val="134"/>
      </rPr>
      <t>有机化学品名称</t>
    </r>
    <phoneticPr fontId="1" type="noConversion"/>
  </si>
  <si>
    <r>
      <rPr>
        <sz val="10"/>
        <rFont val="宋体"/>
        <family val="3"/>
        <charset val="134"/>
      </rPr>
      <t>有机液体密度（</t>
    </r>
    <r>
      <rPr>
        <sz val="10"/>
        <rFont val="Times New Roman"/>
        <family val="1"/>
      </rPr>
      <t>t/m</t>
    </r>
    <r>
      <rPr>
        <vertAlign val="superscript"/>
        <sz val="10"/>
        <rFont val="Times New Roman"/>
        <family val="1"/>
      </rPr>
      <t>3</t>
    </r>
    <r>
      <rPr>
        <sz val="10"/>
        <rFont val="宋体"/>
        <family val="3"/>
        <charset val="134"/>
      </rPr>
      <t>）</t>
    </r>
    <phoneticPr fontId="1" type="noConversion"/>
  </si>
  <si>
    <r>
      <rPr>
        <sz val="10"/>
        <rFont val="宋体"/>
        <family val="3"/>
        <charset val="134"/>
      </rPr>
      <t>有机液体密度（磅</t>
    </r>
    <r>
      <rPr>
        <sz val="10"/>
        <rFont val="Times New Roman"/>
        <family val="1"/>
      </rPr>
      <t>/</t>
    </r>
    <r>
      <rPr>
        <sz val="10"/>
        <rFont val="宋体"/>
        <family val="3"/>
        <charset val="134"/>
      </rPr>
      <t>美加仑）</t>
    </r>
    <phoneticPr fontId="1" type="noConversion"/>
  </si>
  <si>
    <r>
      <rPr>
        <sz val="10"/>
        <rFont val="宋体"/>
        <family val="3"/>
        <charset val="134"/>
      </rPr>
      <t>摩尔质量（</t>
    </r>
    <r>
      <rPr>
        <sz val="10"/>
        <rFont val="Times New Roman"/>
        <family val="1"/>
      </rPr>
      <t>g/g-mol</t>
    </r>
    <r>
      <rPr>
        <sz val="10"/>
        <rFont val="宋体"/>
        <family val="3"/>
        <charset val="134"/>
      </rPr>
      <t>）</t>
    </r>
    <phoneticPr fontId="1" type="noConversion"/>
  </si>
  <si>
    <r>
      <rPr>
        <sz val="10"/>
        <rFont val="宋体"/>
        <family val="3"/>
        <charset val="134"/>
      </rPr>
      <t>有机化学品蒸气压（</t>
    </r>
    <r>
      <rPr>
        <sz val="10"/>
        <rFont val="Times New Roman"/>
        <family val="1"/>
      </rPr>
      <t>Kpa</t>
    </r>
    <r>
      <rPr>
        <sz val="10"/>
        <rFont val="宋体"/>
        <family val="3"/>
        <charset val="134"/>
      </rPr>
      <t>）</t>
    </r>
    <phoneticPr fontId="1" type="noConversion"/>
  </si>
  <si>
    <t>苯胺</t>
    <phoneticPr fontId="1" type="noConversion"/>
  </si>
  <si>
    <t>苯酚</t>
    <phoneticPr fontId="1" type="noConversion"/>
  </si>
  <si>
    <t>苯甲醇</t>
    <phoneticPr fontId="1" type="noConversion"/>
  </si>
  <si>
    <t>苯乙烯</t>
    <phoneticPr fontId="1" type="noConversion"/>
  </si>
  <si>
    <t>甲苯</t>
    <phoneticPr fontId="1" type="noConversion"/>
  </si>
  <si>
    <t>对二甲苯</t>
    <phoneticPr fontId="1" type="noConversion"/>
  </si>
  <si>
    <t>间二甲苯</t>
    <phoneticPr fontId="1" type="noConversion"/>
  </si>
  <si>
    <t>邻二甲苯</t>
    <phoneticPr fontId="1" type="noConversion"/>
  </si>
  <si>
    <r>
      <rPr>
        <sz val="10"/>
        <rFont val="宋体"/>
        <family val="3"/>
        <charset val="134"/>
      </rPr>
      <t>混二甲苯</t>
    </r>
    <phoneticPr fontId="1" type="noConversion"/>
  </si>
  <si>
    <t>乙二醇</t>
    <phoneticPr fontId="1" type="noConversion"/>
  </si>
  <si>
    <t>异丁醇</t>
    <phoneticPr fontId="1" type="noConversion"/>
  </si>
  <si>
    <t>正丁醇</t>
    <phoneticPr fontId="1" type="noConversion"/>
  </si>
  <si>
    <r>
      <rPr>
        <sz val="10"/>
        <rFont val="宋体"/>
        <family val="3"/>
        <charset val="134"/>
      </rPr>
      <t>丙烯腈</t>
    </r>
    <phoneticPr fontId="1" type="noConversion"/>
  </si>
  <si>
    <t>年平均储存高度（m）</t>
    <phoneticPr fontId="8" type="noConversion"/>
  </si>
  <si>
    <t>罐体长度（m）</t>
    <phoneticPr fontId="8" type="noConversion"/>
  </si>
  <si>
    <r>
      <rPr>
        <sz val="10"/>
        <color theme="1"/>
        <rFont val="宋体"/>
        <family val="2"/>
        <charset val="134"/>
      </rPr>
      <t>大气压</t>
    </r>
    <r>
      <rPr>
        <sz val="10"/>
        <color theme="1"/>
        <rFont val="Times New Roman"/>
        <family val="1"/>
      </rPr>
      <t>(Kpa)</t>
    </r>
    <phoneticPr fontId="1" type="noConversion"/>
  </si>
  <si>
    <r>
      <rPr>
        <b/>
        <sz val="10"/>
        <color theme="1"/>
        <rFont val="宋体"/>
        <family val="2"/>
        <charset val="134"/>
      </rPr>
      <t>边缘密封损失（</t>
    </r>
    <r>
      <rPr>
        <b/>
        <sz val="10"/>
        <color theme="1"/>
        <rFont val="Times New Roman"/>
        <family val="1"/>
      </rPr>
      <t>t/y</t>
    </r>
    <r>
      <rPr>
        <b/>
        <sz val="10"/>
        <color theme="1"/>
        <rFont val="宋体"/>
        <family val="2"/>
        <charset val="134"/>
      </rPr>
      <t>）</t>
    </r>
    <phoneticPr fontId="1" type="noConversion"/>
  </si>
  <si>
    <t>挂壁损失（t/y）</t>
    <phoneticPr fontId="1" type="noConversion"/>
  </si>
  <si>
    <r>
      <rPr>
        <b/>
        <sz val="10"/>
        <color theme="1"/>
        <rFont val="宋体"/>
        <family val="3"/>
        <charset val="134"/>
      </rPr>
      <t>浮盘附件损失</t>
    </r>
    <r>
      <rPr>
        <b/>
        <sz val="10"/>
        <color theme="1"/>
        <rFont val="宋体"/>
        <family val="3"/>
        <charset val="134"/>
      </rPr>
      <t>（</t>
    </r>
    <r>
      <rPr>
        <b/>
        <sz val="10"/>
        <color theme="1"/>
        <rFont val="Times New Roman"/>
        <family val="1"/>
      </rPr>
      <t>t/y</t>
    </r>
    <r>
      <rPr>
        <b/>
        <sz val="10"/>
        <color theme="1"/>
        <rFont val="宋体"/>
        <family val="3"/>
        <charset val="134"/>
      </rPr>
      <t>）</t>
    </r>
    <phoneticPr fontId="1" type="noConversion"/>
  </si>
  <si>
    <r>
      <rPr>
        <b/>
        <sz val="10"/>
        <color theme="1"/>
        <rFont val="宋体"/>
        <family val="3"/>
        <charset val="134"/>
      </rPr>
      <t>总损失</t>
    </r>
    <r>
      <rPr>
        <b/>
        <sz val="10"/>
        <color theme="1"/>
        <rFont val="宋体"/>
        <family val="3"/>
        <charset val="134"/>
      </rPr>
      <t>（</t>
    </r>
    <r>
      <rPr>
        <b/>
        <sz val="10"/>
        <color theme="1"/>
        <rFont val="Times New Roman"/>
        <family val="1"/>
      </rPr>
      <t>t/y</t>
    </r>
    <r>
      <rPr>
        <b/>
        <sz val="10"/>
        <color theme="1"/>
        <rFont val="宋体"/>
        <family val="3"/>
        <charset val="134"/>
      </rPr>
      <t>）</t>
    </r>
    <phoneticPr fontId="1" type="noConversion"/>
  </si>
  <si>
    <r>
      <rPr>
        <sz val="10"/>
        <rFont val="宋体"/>
        <family val="3"/>
        <charset val="134"/>
      </rPr>
      <t>治理设施排气筒</t>
    </r>
    <r>
      <rPr>
        <sz val="10"/>
        <rFont val="Times New Roman"/>
        <family val="1"/>
      </rPr>
      <t>VOCs</t>
    </r>
    <r>
      <rPr>
        <sz val="10"/>
        <rFont val="宋体"/>
        <family val="3"/>
        <charset val="134"/>
      </rPr>
      <t>进口浓度年度平均值</t>
    </r>
    <r>
      <rPr>
        <sz val="10"/>
        <rFont val="Times New Roman"/>
        <family val="1"/>
      </rPr>
      <t>(mg/Nm</t>
    </r>
    <r>
      <rPr>
        <vertAlign val="superscript"/>
        <sz val="10"/>
        <rFont val="Times New Roman"/>
        <family val="1"/>
      </rPr>
      <t>3</t>
    </r>
    <r>
      <rPr>
        <sz val="10"/>
        <rFont val="Times New Roman"/>
        <family val="1"/>
      </rPr>
      <t>)</t>
    </r>
    <phoneticPr fontId="1" type="noConversion"/>
  </si>
  <si>
    <r>
      <rPr>
        <sz val="10"/>
        <rFont val="宋体"/>
        <family val="3"/>
        <charset val="134"/>
      </rPr>
      <t>治理设施排气筒</t>
    </r>
    <r>
      <rPr>
        <sz val="10"/>
        <rFont val="Times New Roman"/>
        <family val="1"/>
      </rPr>
      <t>VOCs</t>
    </r>
    <r>
      <rPr>
        <sz val="10"/>
        <rFont val="宋体"/>
        <family val="3"/>
        <charset val="134"/>
      </rPr>
      <t>出口浓度年度平均值</t>
    </r>
    <r>
      <rPr>
        <sz val="10"/>
        <rFont val="Times New Roman"/>
        <family val="1"/>
      </rPr>
      <t>(mg/Nm</t>
    </r>
    <r>
      <rPr>
        <vertAlign val="superscript"/>
        <sz val="10"/>
        <rFont val="Times New Roman"/>
        <family val="1"/>
      </rPr>
      <t>3</t>
    </r>
    <r>
      <rPr>
        <sz val="10"/>
        <rFont val="Times New Roman"/>
        <family val="1"/>
      </rPr>
      <t>)</t>
    </r>
    <phoneticPr fontId="1" type="noConversion"/>
  </si>
  <si>
    <r>
      <rPr>
        <sz val="10"/>
        <rFont val="宋体"/>
        <family val="3"/>
        <charset val="134"/>
      </rPr>
      <t>治理设施的运行时间</t>
    </r>
    <r>
      <rPr>
        <sz val="10"/>
        <rFont val="Times New Roman"/>
        <family val="1"/>
      </rPr>
      <t>(h/a)</t>
    </r>
    <phoneticPr fontId="1" type="noConversion"/>
  </si>
  <si>
    <r>
      <rPr>
        <sz val="10"/>
        <rFont val="宋体"/>
        <family val="3"/>
        <charset val="134"/>
      </rPr>
      <t>排气筒</t>
    </r>
    <r>
      <rPr>
        <sz val="10"/>
        <rFont val="宋体"/>
        <family val="3"/>
        <charset val="134"/>
      </rPr>
      <t>的出口流量的年度平均值</t>
    </r>
    <r>
      <rPr>
        <sz val="10"/>
        <rFont val="Times New Roman"/>
        <family val="1"/>
      </rPr>
      <t>(Nm</t>
    </r>
    <r>
      <rPr>
        <vertAlign val="superscript"/>
        <sz val="10"/>
        <rFont val="Times New Roman"/>
        <family val="1"/>
      </rPr>
      <t>3</t>
    </r>
    <r>
      <rPr>
        <sz val="10"/>
        <rFont val="Times New Roman"/>
        <family val="1"/>
      </rPr>
      <t>/h)</t>
    </r>
    <phoneticPr fontId="1" type="noConversion"/>
  </si>
  <si>
    <r>
      <rPr>
        <b/>
        <sz val="10"/>
        <rFont val="宋体"/>
        <family val="3"/>
        <charset val="134"/>
      </rPr>
      <t>排放量</t>
    </r>
    <r>
      <rPr>
        <b/>
        <sz val="10"/>
        <rFont val="Times New Roman"/>
        <family val="1"/>
      </rPr>
      <t>(t/y)</t>
    </r>
    <phoneticPr fontId="8" type="noConversion"/>
  </si>
  <si>
    <r>
      <rPr>
        <b/>
        <sz val="10"/>
        <color theme="1"/>
        <rFont val="宋体"/>
        <family val="3"/>
        <charset val="134"/>
      </rPr>
      <t>排放量</t>
    </r>
    <r>
      <rPr>
        <b/>
        <sz val="10"/>
        <color theme="1"/>
        <rFont val="Times New Roman"/>
        <family val="1"/>
      </rPr>
      <t>(t/y)</t>
    </r>
    <phoneticPr fontId="1" type="noConversion"/>
  </si>
  <si>
    <t>柴油</t>
    <phoneticPr fontId="1" type="noConversion"/>
  </si>
  <si>
    <r>
      <rPr>
        <sz val="10"/>
        <rFont val="宋体"/>
        <family val="3"/>
        <charset val="134"/>
      </rPr>
      <t>航</t>
    </r>
    <r>
      <rPr>
        <sz val="10"/>
        <rFont val="宋体"/>
        <family val="3"/>
        <charset val="134"/>
      </rPr>
      <t>煤</t>
    </r>
    <phoneticPr fontId="1" type="noConversion"/>
  </si>
  <si>
    <t>航空汽油</t>
    <phoneticPr fontId="1" type="noConversion"/>
  </si>
  <si>
    <r>
      <rPr>
        <sz val="10"/>
        <rFont val="宋体"/>
        <family val="2"/>
        <charset val="134"/>
      </rPr>
      <t>雷德蒸汽压—默认值</t>
    </r>
    <r>
      <rPr>
        <sz val="10"/>
        <rFont val="Times New Roman"/>
        <family val="1"/>
      </rPr>
      <t>(kpa)</t>
    </r>
    <phoneticPr fontId="1" type="noConversion"/>
  </si>
  <si>
    <r>
      <rPr>
        <sz val="10"/>
        <rFont val="宋体"/>
        <family val="3"/>
        <charset val="134"/>
      </rPr>
      <t>蒸发量</t>
    </r>
    <r>
      <rPr>
        <sz val="10"/>
        <rFont val="Times New Roman"/>
        <family val="1"/>
      </rPr>
      <t>ASTM</t>
    </r>
    <r>
      <rPr>
        <sz val="10"/>
        <rFont val="宋体"/>
        <family val="3"/>
        <charset val="134"/>
      </rPr>
      <t>蒸馏曲线斜率</t>
    </r>
    <r>
      <rPr>
        <sz val="10"/>
        <rFont val="Times New Roman"/>
        <family val="1"/>
      </rPr>
      <t>S</t>
    </r>
    <r>
      <rPr>
        <sz val="10"/>
        <rFont val="宋体"/>
        <family val="3"/>
        <charset val="134"/>
      </rPr>
      <t>—默认值</t>
    </r>
    <r>
      <rPr>
        <sz val="10"/>
        <rFont val="Times New Roman"/>
        <family val="1"/>
      </rPr>
      <t xml:space="preserve"> </t>
    </r>
    <phoneticPr fontId="1" type="noConversion"/>
  </si>
  <si>
    <r>
      <rPr>
        <sz val="10"/>
        <rFont val="宋体"/>
        <family val="2"/>
        <charset val="134"/>
      </rPr>
      <t>蒸汽压常数</t>
    </r>
    <r>
      <rPr>
        <sz val="10"/>
        <rFont val="Times New Roman"/>
        <family val="1"/>
      </rPr>
      <t>A(°R)—</t>
    </r>
    <r>
      <rPr>
        <sz val="10"/>
        <rFont val="宋体"/>
        <family val="2"/>
        <charset val="134"/>
      </rPr>
      <t>默认值</t>
    </r>
    <phoneticPr fontId="1" type="noConversion"/>
  </si>
  <si>
    <r>
      <rPr>
        <sz val="10"/>
        <rFont val="宋体"/>
        <family val="2"/>
        <charset val="134"/>
      </rPr>
      <t>蒸汽压常数</t>
    </r>
    <r>
      <rPr>
        <sz val="10"/>
        <rFont val="Times New Roman"/>
        <family val="1"/>
      </rPr>
      <t>(°R)B—</t>
    </r>
    <r>
      <rPr>
        <sz val="10"/>
        <rFont val="宋体"/>
        <family val="2"/>
        <charset val="134"/>
      </rPr>
      <t>默认值</t>
    </r>
    <phoneticPr fontId="1" type="noConversion"/>
  </si>
  <si>
    <r>
      <rPr>
        <sz val="10"/>
        <rFont val="宋体"/>
        <family val="2"/>
        <charset val="134"/>
      </rPr>
      <t>真实蒸气压（</t>
    </r>
    <r>
      <rPr>
        <sz val="10"/>
        <rFont val="Times New Roman"/>
        <family val="1"/>
      </rPr>
      <t>kpa</t>
    </r>
    <r>
      <rPr>
        <sz val="10"/>
        <rFont val="宋体"/>
        <family val="2"/>
        <charset val="134"/>
      </rPr>
      <t>）—默认值</t>
    </r>
    <phoneticPr fontId="1" type="noConversion"/>
  </si>
  <si>
    <r>
      <rPr>
        <sz val="10"/>
        <rFont val="宋体"/>
        <family val="2"/>
        <charset val="134"/>
      </rPr>
      <t>真实蒸气压（</t>
    </r>
    <r>
      <rPr>
        <sz val="10"/>
        <rFont val="Times New Roman"/>
        <family val="1"/>
      </rPr>
      <t>psia</t>
    </r>
    <r>
      <rPr>
        <sz val="10"/>
        <rFont val="宋体"/>
        <family val="2"/>
        <charset val="134"/>
      </rPr>
      <t>）</t>
    </r>
    <r>
      <rPr>
        <sz val="10"/>
        <rFont val="Times New Roman"/>
        <family val="1"/>
      </rPr>
      <t>—</t>
    </r>
    <r>
      <rPr>
        <sz val="10"/>
        <rFont val="宋体"/>
        <family val="2"/>
        <charset val="134"/>
      </rPr>
      <t>默认值</t>
    </r>
    <phoneticPr fontId="1" type="noConversion"/>
  </si>
  <si>
    <t>/</t>
    <phoneticPr fontId="1" type="noConversion"/>
  </si>
  <si>
    <r>
      <rPr>
        <sz val="10"/>
        <color theme="1"/>
        <rFont val="宋体"/>
        <family val="3"/>
        <charset val="134"/>
      </rPr>
      <t>真实蒸气压（</t>
    </r>
    <r>
      <rPr>
        <sz val="10"/>
        <color theme="1"/>
        <rFont val="Times New Roman"/>
        <family val="1"/>
      </rPr>
      <t>kpa</t>
    </r>
    <r>
      <rPr>
        <sz val="10"/>
        <color theme="1"/>
        <rFont val="宋体"/>
        <family val="3"/>
        <charset val="134"/>
      </rPr>
      <t>）</t>
    </r>
    <phoneticPr fontId="1" type="noConversion"/>
  </si>
  <si>
    <r>
      <rPr>
        <sz val="10"/>
        <color theme="1"/>
        <rFont val="宋体"/>
        <family val="3"/>
        <charset val="134"/>
      </rPr>
      <t>真实蒸气压（</t>
    </r>
    <r>
      <rPr>
        <sz val="10"/>
        <color theme="1"/>
        <rFont val="Times New Roman"/>
        <family val="1"/>
      </rPr>
      <t>psia</t>
    </r>
    <r>
      <rPr>
        <sz val="10"/>
        <color theme="1"/>
        <rFont val="宋体"/>
        <family val="3"/>
        <charset val="134"/>
      </rPr>
      <t>）</t>
    </r>
    <phoneticPr fontId="1" type="noConversion"/>
  </si>
  <si>
    <t>柴油</t>
  </si>
  <si>
    <t>无需填写</t>
    <phoneticPr fontId="1" type="noConversion"/>
  </si>
  <si>
    <t>无需填写</t>
    <phoneticPr fontId="1" type="noConversion"/>
  </si>
  <si>
    <r>
      <t>5%</t>
    </r>
    <r>
      <rPr>
        <sz val="10"/>
        <rFont val="宋体"/>
        <family val="3"/>
        <charset val="134"/>
      </rPr>
      <t>馏出温度（</t>
    </r>
    <r>
      <rPr>
        <sz val="10"/>
        <rFont val="Times New Roman"/>
        <family val="1"/>
      </rPr>
      <t>°C</t>
    </r>
    <r>
      <rPr>
        <sz val="10"/>
        <rFont val="宋体"/>
        <family val="3"/>
        <charset val="134"/>
      </rPr>
      <t>）</t>
    </r>
    <phoneticPr fontId="1" type="noConversion"/>
  </si>
  <si>
    <r>
      <rPr>
        <sz val="10"/>
        <rFont val="宋体"/>
        <family val="2"/>
        <charset val="134"/>
      </rPr>
      <t>蒸汽压常数</t>
    </r>
    <r>
      <rPr>
        <sz val="10"/>
        <rFont val="Times New Roman"/>
        <family val="1"/>
      </rPr>
      <t>(°R)B—</t>
    </r>
    <r>
      <rPr>
        <sz val="10"/>
        <rFont val="宋体"/>
        <family val="2"/>
        <charset val="134"/>
      </rPr>
      <t>计算值</t>
    </r>
    <phoneticPr fontId="1" type="noConversion"/>
  </si>
  <si>
    <r>
      <rPr>
        <sz val="10"/>
        <rFont val="宋体"/>
        <family val="2"/>
        <charset val="134"/>
      </rPr>
      <t>蒸汽压常数</t>
    </r>
    <r>
      <rPr>
        <sz val="10"/>
        <rFont val="Times New Roman"/>
        <family val="1"/>
      </rPr>
      <t>(°R)A—</t>
    </r>
    <r>
      <rPr>
        <sz val="10"/>
        <rFont val="宋体"/>
        <family val="2"/>
        <charset val="134"/>
      </rPr>
      <t>计算值</t>
    </r>
    <phoneticPr fontId="1" type="noConversion"/>
  </si>
  <si>
    <r>
      <rPr>
        <sz val="10"/>
        <rFont val="宋体"/>
        <family val="2"/>
        <charset val="134"/>
      </rPr>
      <t>真实蒸气压（</t>
    </r>
    <r>
      <rPr>
        <sz val="10"/>
        <rFont val="Times New Roman"/>
        <family val="1"/>
      </rPr>
      <t>psia</t>
    </r>
    <r>
      <rPr>
        <sz val="10"/>
        <rFont val="宋体"/>
        <family val="2"/>
        <charset val="134"/>
      </rPr>
      <t>）—计算值</t>
    </r>
    <phoneticPr fontId="1" type="noConversion"/>
  </si>
  <si>
    <r>
      <rPr>
        <sz val="10"/>
        <rFont val="宋体"/>
        <family val="2"/>
        <charset val="134"/>
      </rPr>
      <t>真实蒸气压（</t>
    </r>
    <r>
      <rPr>
        <sz val="10"/>
        <rFont val="Times New Roman"/>
        <family val="1"/>
      </rPr>
      <t>kpa</t>
    </r>
    <r>
      <rPr>
        <sz val="10"/>
        <rFont val="宋体"/>
        <family val="2"/>
        <charset val="134"/>
      </rPr>
      <t>）—计算值</t>
    </r>
    <phoneticPr fontId="1" type="noConversion"/>
  </si>
  <si>
    <r>
      <rPr>
        <sz val="10"/>
        <rFont val="宋体"/>
        <family val="2"/>
        <charset val="134"/>
      </rPr>
      <t>雷德蒸汽压—默认值</t>
    </r>
    <r>
      <rPr>
        <sz val="10"/>
        <rFont val="Times New Roman"/>
        <family val="1"/>
      </rPr>
      <t>(psia)</t>
    </r>
    <phoneticPr fontId="1" type="noConversion"/>
  </si>
  <si>
    <t>油品真实蒸气压</t>
    <phoneticPr fontId="1" type="noConversion"/>
  </si>
  <si>
    <t xml:space="preserve"> 1.本计算程序根据《石化行业VOCs污染源排查工作指南》中附录二的相关内容进行编写，目的在于方便有机液体储存与调和过程VOCs排放量计算。本计算程序共有10个工作表，分别为：1）油品理化参数计算工作表；2）有机化学品理化参数计算工作表；3）立式固定顶罐（油品）VOCs排放量计算工作表；4）立式固定顶罐（有机化学品）VOCs排放量计算工作表；5）卧式固定顶罐（油品）VOCs排放量计算工作表；6）卧式固定顶罐（有机化学品）VOCs排放量计算工作表；7）内浮顶罐（油品）VOCs排放量计算工作表；8）内浮顶罐（有机化学品）VOCs排放量计算表；9）外浮顶罐（油品）VOCs排放量计算工作表；10）外浮顶罐（有机化学品）VOCs排放量计算工作表。</t>
    <phoneticPr fontId="1" type="noConversion"/>
  </si>
  <si>
    <t xml:space="preserve">使用说明 </t>
    <phoneticPr fontId="31" type="noConversion"/>
  </si>
  <si>
    <t>气态镶嵌式密封</t>
  </si>
  <si>
    <t>气态镶嵌式密封+边缘刮板</t>
  </si>
  <si>
    <t>气态镶嵌式密封+挡雨板</t>
  </si>
  <si>
    <r>
      <rPr>
        <sz val="10"/>
        <rFont val="宋体"/>
        <family val="3"/>
        <charset val="134"/>
      </rPr>
      <t>密度</t>
    </r>
    <r>
      <rPr>
        <sz val="10"/>
        <rFont val="Times New Roman"/>
        <family val="1"/>
      </rPr>
      <t>(t/m</t>
    </r>
    <r>
      <rPr>
        <vertAlign val="superscript"/>
        <sz val="10"/>
        <rFont val="Times New Roman"/>
        <family val="1"/>
      </rPr>
      <t>3</t>
    </r>
    <r>
      <rPr>
        <sz val="10"/>
        <rFont val="Times New Roman"/>
        <family val="1"/>
      </rPr>
      <t>)</t>
    </r>
    <phoneticPr fontId="1" type="noConversion"/>
  </si>
  <si>
    <t>气象参数</t>
    <phoneticPr fontId="1" type="noConversion"/>
  </si>
  <si>
    <t>储罐构造参数</t>
    <phoneticPr fontId="1" type="noConversion"/>
  </si>
  <si>
    <t>治理设施运行及相关监测参数</t>
    <phoneticPr fontId="1" type="noConversion"/>
  </si>
  <si>
    <r>
      <rPr>
        <sz val="10"/>
        <rFont val="宋体"/>
        <family val="3"/>
        <charset val="134"/>
      </rPr>
      <t>密度（</t>
    </r>
    <r>
      <rPr>
        <sz val="10"/>
        <rFont val="Times New Roman"/>
        <family val="1"/>
      </rPr>
      <t>t/m</t>
    </r>
    <r>
      <rPr>
        <vertAlign val="superscript"/>
        <sz val="10"/>
        <rFont val="Times New Roman"/>
        <family val="1"/>
      </rPr>
      <t>3</t>
    </r>
    <r>
      <rPr>
        <sz val="10"/>
        <rFont val="宋体"/>
        <family val="3"/>
        <charset val="134"/>
      </rPr>
      <t>）</t>
    </r>
    <phoneticPr fontId="1" type="noConversion"/>
  </si>
  <si>
    <t>治理设施运行及相关监测参数</t>
    <phoneticPr fontId="1" type="noConversion"/>
  </si>
  <si>
    <r>
      <rPr>
        <sz val="10"/>
        <rFont val="宋体"/>
        <family val="3"/>
        <charset val="134"/>
      </rPr>
      <t>密度</t>
    </r>
    <r>
      <rPr>
        <sz val="10"/>
        <rFont val="Times New Roman"/>
        <family val="1"/>
      </rPr>
      <t>(t/m</t>
    </r>
    <r>
      <rPr>
        <vertAlign val="superscript"/>
        <sz val="10"/>
        <rFont val="Times New Roman"/>
        <family val="1"/>
      </rPr>
      <t>3</t>
    </r>
    <r>
      <rPr>
        <sz val="10"/>
        <rFont val="Times New Roman"/>
        <family val="1"/>
      </rPr>
      <t>)</t>
    </r>
    <phoneticPr fontId="1" type="noConversion"/>
  </si>
  <si>
    <t>年周转量（t）</t>
    <phoneticPr fontId="1" type="noConversion"/>
  </si>
  <si>
    <t>附件8</t>
    <phoneticPr fontId="1" type="noConversion"/>
  </si>
  <si>
    <r>
      <rPr>
        <sz val="10"/>
        <rFont val="宋体"/>
        <family val="3"/>
        <charset val="134"/>
      </rPr>
      <t>年平均储存温度（</t>
    </r>
    <r>
      <rPr>
        <sz val="10"/>
        <rFont val="Times New Roman"/>
        <family val="1"/>
      </rPr>
      <t>°C</t>
    </r>
    <r>
      <rPr>
        <sz val="10"/>
        <rFont val="宋体"/>
        <family val="3"/>
        <charset val="134"/>
      </rPr>
      <t>）—默认值</t>
    </r>
    <phoneticPr fontId="1" type="noConversion"/>
  </si>
  <si>
    <r>
      <rPr>
        <sz val="10"/>
        <rFont val="宋体"/>
        <family val="3"/>
        <charset val="134"/>
      </rPr>
      <t>年平均储存温度（</t>
    </r>
    <r>
      <rPr>
        <sz val="10"/>
        <rFont val="Times New Roman"/>
        <family val="1"/>
      </rPr>
      <t>°R</t>
    </r>
    <r>
      <rPr>
        <sz val="10"/>
        <rFont val="宋体"/>
        <family val="3"/>
        <charset val="134"/>
      </rPr>
      <t>）</t>
    </r>
    <r>
      <rPr>
        <sz val="10"/>
        <rFont val="Times New Roman"/>
        <family val="1"/>
      </rPr>
      <t>—</t>
    </r>
    <r>
      <rPr>
        <sz val="10"/>
        <rFont val="宋体"/>
        <family val="3"/>
        <charset val="134"/>
      </rPr>
      <t>默认值</t>
    </r>
    <phoneticPr fontId="1" type="noConversion"/>
  </si>
  <si>
    <r>
      <rPr>
        <sz val="10"/>
        <rFont val="宋体"/>
        <family val="2"/>
        <charset val="134"/>
      </rPr>
      <t>雷德蒸气压</t>
    </r>
    <r>
      <rPr>
        <sz val="10"/>
        <rFont val="Times New Roman"/>
        <family val="1"/>
      </rPr>
      <t>(kpa)</t>
    </r>
    <phoneticPr fontId="1" type="noConversion"/>
  </si>
  <si>
    <t>基本信息</t>
    <phoneticPr fontId="1" type="noConversion"/>
  </si>
  <si>
    <t>基本信息</t>
    <phoneticPr fontId="1" type="noConversion"/>
  </si>
  <si>
    <t>基本信息</t>
    <phoneticPr fontId="1" type="noConversion"/>
  </si>
  <si>
    <t>2.相关计算方法的公式参数已在程序中固化，企业需根据自身情况输入相关参数，包括油品和有机化学品理化参数、储罐构造参数、周转量和储罐所在地气象参数。程序会根据所填内容自动计算出有机液体储存调和过程的排放量。</t>
    <phoneticPr fontId="1" type="noConversion"/>
  </si>
  <si>
    <t>3）使用方法
第一步：在油品和有机化学品理化参数计算工作表中输入所需的相关数据。输入完成后，用户需在油品/有机化学品储存调和VOCs排放量计算工作表的“油品/有机化学品”栏中选择所需的储存介质，程序将自动引用相应的数据。
第二步：用户在油品/有机化学品储存调和VOCs排放量计算工作表中输入“储罐所在地的气象参数、储罐构造参数、周转参数以及末端治理设施的运行及监测参数，程序将计算出相应的VOCs排放量。</t>
    <phoneticPr fontId="1" type="noConversion"/>
  </si>
  <si>
    <r>
      <rPr>
        <sz val="10"/>
        <color theme="1"/>
        <rFont val="宋体"/>
        <family val="3"/>
        <charset val="134"/>
      </rPr>
      <t>日平均最高环境温度</t>
    </r>
    <r>
      <rPr>
        <sz val="10"/>
        <color theme="1"/>
        <rFont val="Times New Roman"/>
        <family val="1"/>
      </rPr>
      <t>(</t>
    </r>
    <r>
      <rPr>
        <sz val="10"/>
        <color theme="1"/>
        <rFont val="宋体"/>
        <family val="3"/>
        <charset val="134"/>
      </rPr>
      <t>℃</t>
    </r>
    <r>
      <rPr>
        <sz val="10"/>
        <color theme="1"/>
        <rFont val="Times New Roman"/>
        <family val="1"/>
      </rPr>
      <t>)</t>
    </r>
    <phoneticPr fontId="1" type="noConversion"/>
  </si>
  <si>
    <r>
      <rPr>
        <sz val="10"/>
        <color theme="1"/>
        <rFont val="宋体"/>
        <family val="2"/>
        <charset val="134"/>
      </rPr>
      <t>大气压</t>
    </r>
    <r>
      <rPr>
        <sz val="10"/>
        <color theme="1"/>
        <rFont val="Times New Roman"/>
        <family val="1"/>
      </rPr>
      <t>(kPa)</t>
    </r>
    <phoneticPr fontId="1" type="noConversion"/>
  </si>
  <si>
    <r>
      <rPr>
        <sz val="10"/>
        <color theme="1"/>
        <rFont val="宋体"/>
        <family val="3"/>
        <charset val="134"/>
      </rPr>
      <t>日平均最低环境温度</t>
    </r>
    <r>
      <rPr>
        <sz val="10"/>
        <color theme="1"/>
        <rFont val="Times New Roman"/>
        <family val="1"/>
      </rPr>
      <t>(</t>
    </r>
    <r>
      <rPr>
        <sz val="10"/>
        <color theme="1"/>
        <rFont val="宋体"/>
        <family val="3"/>
        <charset val="134"/>
      </rPr>
      <t>℃</t>
    </r>
    <r>
      <rPr>
        <sz val="10"/>
        <color theme="1"/>
        <rFont val="Times New Roman"/>
        <family val="1"/>
      </rPr>
      <t>)</t>
    </r>
    <phoneticPr fontId="1" type="noConversion"/>
  </si>
  <si>
    <r>
      <rPr>
        <sz val="10"/>
        <color theme="1"/>
        <rFont val="宋体"/>
        <family val="2"/>
        <charset val="134"/>
      </rPr>
      <t>水平面太阳能总辐射</t>
    </r>
    <r>
      <rPr>
        <sz val="10"/>
        <color theme="1"/>
        <rFont val="Times New Roman"/>
        <family val="1"/>
      </rPr>
      <t>(Btu/ft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.day)</t>
    </r>
    <phoneticPr fontId="1" type="noConversion"/>
  </si>
  <si>
    <r>
      <rPr>
        <sz val="10"/>
        <color theme="1"/>
        <rFont val="宋体"/>
        <family val="3"/>
        <charset val="134"/>
      </rPr>
      <t>储罐所在地年平均风速</t>
    </r>
    <r>
      <rPr>
        <sz val="10"/>
        <color theme="1"/>
        <rFont val="Times New Roman"/>
        <family val="1"/>
      </rPr>
      <t>(m/s)</t>
    </r>
    <phoneticPr fontId="1" type="noConversion"/>
  </si>
  <si>
    <r>
      <t>4. 在油品理化参数界面中，用户需填写以下参数：油品密度、油气摩尔分子质量量、油品雷德蒸气压、5%馏出温度、15%馏出温度以及年平均储存温度（程序提供了油品密度、油气摩尔分子质量量、油品雷德蒸气压的默认值，用户可根据自身情况进行修改）。在填写油品雷德蒸气压、5%馏出温度、15%馏出温度以及年平均储存温度后，程序自动完成油品真实蒸气压的计算。</t>
    </r>
    <r>
      <rPr>
        <b/>
        <sz val="11"/>
        <color theme="1"/>
        <rFont val="黑体"/>
        <family val="3"/>
        <charset val="134"/>
      </rPr>
      <t>如果用户无法提供原油及各类油品雷德蒸气压实测值、油品5%馏出温度、油品15%馏出温度或储存温度，计算程序将自动以附表二_19中油品雷德蒸气压数值为基准，回归计算出除蜡油和渣油以外的各类油品在年平均储存温度为30℃时的真实蒸气压(蜡油和渣油为150℃)。需要指出的是，附表二_19中的油品雷德蒸气压数值为相对保守值。</t>
    </r>
    <r>
      <rPr>
        <sz val="11"/>
        <color theme="1"/>
        <rFont val="黑体"/>
        <family val="3"/>
        <charset val="134"/>
      </rPr>
      <t>；此外，程序还提供了90种有机化学品的理化参数。其中，用户只需输入有机化学品的储存温度，即可自动获得相应蒸气压数值。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</si>
</sst>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3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</font>
    <font>
      <sz val="10"/>
      <color theme="1"/>
      <name val="宋体"/>
      <family val="3"/>
      <charset val="134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vertAlign val="subscript"/>
      <sz val="10"/>
      <color theme="1"/>
      <name val="Times New Roman"/>
      <family val="1"/>
    </font>
    <font>
      <vertAlign val="superscript"/>
      <sz val="10"/>
      <color theme="1"/>
      <name val="Times New Roman"/>
      <family val="1"/>
    </font>
    <font>
      <sz val="9"/>
      <name val="宋体"/>
      <family val="3"/>
      <charset val="134"/>
    </font>
    <font>
      <sz val="10"/>
      <name val="Times New Roman"/>
      <family val="1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vertAlign val="subscript"/>
      <sz val="10"/>
      <name val="Times New Roman"/>
      <family val="1"/>
    </font>
    <font>
      <vertAlign val="superscript"/>
      <sz val="10"/>
      <name val="Times New Roman"/>
      <family val="1"/>
    </font>
    <font>
      <sz val="12"/>
      <name val="宋体"/>
      <family val="3"/>
      <charset val="134"/>
    </font>
    <font>
      <sz val="10"/>
      <color rgb="FF000000"/>
      <name val="Times New Roman"/>
      <family val="1"/>
    </font>
    <font>
      <sz val="10"/>
      <name val="宋体"/>
      <family val="2"/>
      <charset val="134"/>
    </font>
    <font>
      <sz val="10"/>
      <color indexed="8"/>
      <name val="Times New Roman"/>
      <family val="1"/>
    </font>
    <font>
      <b/>
      <sz val="10"/>
      <name val="Times New Roman"/>
      <family val="1"/>
    </font>
    <font>
      <b/>
      <sz val="10"/>
      <name val="宋体"/>
      <family val="3"/>
      <charset val="134"/>
    </font>
    <font>
      <sz val="10"/>
      <color rgb="FFFF0000"/>
      <name val="Times New Roman"/>
      <family val="1"/>
    </font>
    <font>
      <b/>
      <sz val="10"/>
      <color theme="1"/>
      <name val="Times New Roman"/>
      <family val="1"/>
    </font>
    <font>
      <b/>
      <sz val="10"/>
      <color theme="1"/>
      <name val="宋体"/>
      <family val="2"/>
      <charset val="134"/>
    </font>
    <font>
      <b/>
      <sz val="10"/>
      <color theme="1"/>
      <name val="宋体"/>
      <family val="3"/>
      <charset val="134"/>
    </font>
    <font>
      <sz val="12"/>
      <color indexed="63"/>
      <name val="Times New Roman"/>
      <family val="1"/>
    </font>
    <font>
      <sz val="10"/>
      <color indexed="63"/>
      <name val="宋体"/>
      <family val="3"/>
      <charset val="134"/>
    </font>
    <font>
      <sz val="10"/>
      <color rgb="FF333333"/>
      <name val="Times New Roman"/>
      <family val="1"/>
    </font>
    <font>
      <sz val="10"/>
      <color indexed="63"/>
      <name val="Times New Roman"/>
      <family val="1"/>
    </font>
    <font>
      <sz val="10"/>
      <color rgb="FF000000"/>
      <name val="宋体"/>
      <family val="3"/>
      <charset val="134"/>
    </font>
    <font>
      <sz val="10"/>
      <color rgb="FF000000"/>
      <name val="仿宋_GB2312"/>
      <family val="1"/>
      <charset val="134"/>
    </font>
    <font>
      <sz val="10"/>
      <color rgb="FF4682B4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黑体"/>
      <family val="3"/>
      <charset val="134"/>
    </font>
    <font>
      <b/>
      <sz val="11"/>
      <color theme="1"/>
      <name val="黑体"/>
      <family val="3"/>
      <charset val="134"/>
    </font>
    <font>
      <b/>
      <sz val="12"/>
      <color theme="1"/>
      <name val="微软雅黑"/>
      <family val="2"/>
      <charset val="134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</cellStyleXfs>
  <cellXfs count="215">
    <xf numFmtId="0" fontId="0" fillId="0" borderId="0" xfId="0">
      <alignment vertical="center"/>
    </xf>
    <xf numFmtId="0" fontId="5" fillId="0" borderId="0" xfId="0" applyFont="1">
      <alignment vertical="center"/>
    </xf>
    <xf numFmtId="0" fontId="9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17" fillId="0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9" fillId="7" borderId="1" xfId="0" applyNumberFormat="1" applyFont="1" applyFill="1" applyBorder="1" applyAlignment="1">
      <alignment horizontal="center" vertical="center" wrapText="1"/>
    </xf>
    <xf numFmtId="0" fontId="9" fillId="7" borderId="1" xfId="0" applyNumberFormat="1" applyFont="1" applyFill="1" applyBorder="1" applyAlignment="1">
      <alignment horizontal="center" vertical="center"/>
    </xf>
    <xf numFmtId="176" fontId="9" fillId="5" borderId="1" xfId="0" applyNumberFormat="1" applyFont="1" applyFill="1" applyBorder="1" applyAlignment="1">
      <alignment horizontal="center" vertical="center" wrapText="1"/>
    </xf>
    <xf numFmtId="0" fontId="20" fillId="2" borderId="0" xfId="0" applyFont="1" applyFill="1">
      <alignment vertical="center"/>
    </xf>
    <xf numFmtId="0" fontId="9" fillId="8" borderId="1" xfId="0" applyNumberFormat="1" applyFont="1" applyFill="1" applyBorder="1" applyAlignment="1">
      <alignment horizontal="center" vertical="center"/>
    </xf>
    <xf numFmtId="0" fontId="5" fillId="5" borderId="0" xfId="0" applyFont="1" applyFill="1">
      <alignment vertical="center"/>
    </xf>
    <xf numFmtId="0" fontId="5" fillId="5" borderId="1" xfId="0" applyFont="1" applyFill="1" applyBorder="1" applyAlignment="1">
      <alignment horizontal="center" vertical="center"/>
    </xf>
    <xf numFmtId="0" fontId="21" fillId="6" borderId="1" xfId="0" applyFont="1" applyFill="1" applyBorder="1" applyAlignment="1">
      <alignment horizontal="center" vertical="center"/>
    </xf>
    <xf numFmtId="0" fontId="5" fillId="2" borderId="0" xfId="0" applyFont="1" applyFill="1">
      <alignment vertical="center"/>
    </xf>
    <xf numFmtId="0" fontId="4" fillId="9" borderId="1" xfId="0" applyFont="1" applyFill="1" applyBorder="1" applyAlignment="1">
      <alignment horizontal="center" vertical="center" wrapText="1"/>
    </xf>
    <xf numFmtId="0" fontId="9" fillId="9" borderId="1" xfId="0" applyFont="1" applyFill="1" applyBorder="1" applyAlignment="1">
      <alignment horizontal="left" vertical="center" wrapText="1"/>
    </xf>
    <xf numFmtId="0" fontId="5" fillId="2" borderId="0" xfId="0" applyFont="1" applyFill="1" applyBorder="1">
      <alignment vertical="center"/>
    </xf>
    <xf numFmtId="0" fontId="5" fillId="0" borderId="0" xfId="0" applyFont="1" applyBorder="1">
      <alignment vertical="center"/>
    </xf>
    <xf numFmtId="0" fontId="1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5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 wrapText="1"/>
    </xf>
    <xf numFmtId="0" fontId="9" fillId="2" borderId="1" xfId="4" applyFont="1" applyFill="1" applyBorder="1" applyAlignment="1">
      <alignment horizontal="center" vertical="center" shrinkToFit="1"/>
    </xf>
    <xf numFmtId="0" fontId="3" fillId="0" borderId="7" xfId="0" applyNumberFormat="1" applyFont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center" vertical="center" wrapText="1"/>
    </xf>
    <xf numFmtId="0" fontId="9" fillId="5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9" fillId="0" borderId="5" xfId="3" applyFont="1" applyBorder="1" applyAlignment="1">
      <alignment horizontal="center" vertical="center" shrinkToFit="1"/>
    </xf>
    <xf numFmtId="0" fontId="9" fillId="5" borderId="1" xfId="4" applyFont="1" applyFill="1" applyBorder="1" applyAlignment="1">
      <alignment horizontal="center" vertical="center" shrinkToFit="1"/>
    </xf>
    <xf numFmtId="0" fontId="18" fillId="10" borderId="1" xfId="0" applyNumberFormat="1" applyFont="1" applyFill="1" applyBorder="1" applyAlignment="1">
      <alignment horizontal="center" vertical="center"/>
    </xf>
    <xf numFmtId="0" fontId="18" fillId="10" borderId="1" xfId="0" applyNumberFormat="1" applyFont="1" applyFill="1" applyBorder="1" applyAlignment="1">
      <alignment horizontal="center" vertical="center" wrapText="1"/>
    </xf>
    <xf numFmtId="0" fontId="5" fillId="10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9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5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 wrapText="1"/>
    </xf>
    <xf numFmtId="0" fontId="21" fillId="6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6" fillId="2" borderId="1" xfId="0" applyFont="1" applyFill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top" wrapText="1"/>
    </xf>
    <xf numFmtId="0" fontId="17" fillId="0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5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9" fillId="10" borderId="1" xfId="0" applyNumberFormat="1" applyFont="1" applyFill="1" applyBorder="1" applyAlignment="1">
      <alignment horizontal="center" vertical="center" wrapText="1"/>
    </xf>
    <xf numFmtId="0" fontId="9" fillId="10" borderId="1" xfId="4" applyFont="1" applyFill="1" applyBorder="1" applyAlignment="1">
      <alignment horizontal="center" vertical="center" shrinkToFit="1"/>
    </xf>
    <xf numFmtId="0" fontId="21" fillId="6" borderId="1" xfId="0" applyFont="1" applyFill="1" applyBorder="1" applyAlignment="1" applyProtection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8" fillId="10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9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1" fillId="10" borderId="1" xfId="0" applyFont="1" applyFill="1" applyBorder="1" applyAlignment="1">
      <alignment horizontal="center" vertical="center" wrapText="1"/>
    </xf>
    <xf numFmtId="0" fontId="18" fillId="10" borderId="1" xfId="0" applyFont="1" applyFill="1" applyBorder="1" applyAlignment="1">
      <alignment horizontal="center" vertical="center" wrapText="1"/>
    </xf>
    <xf numFmtId="0" fontId="9" fillId="1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10" borderId="1" xfId="0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2" fillId="0" borderId="0" xfId="0" applyFont="1" applyAlignment="1">
      <alignment vertical="center" wrapText="1"/>
    </xf>
    <xf numFmtId="0" fontId="34" fillId="0" borderId="0" xfId="0" applyFont="1" applyAlignment="1">
      <alignment vertical="center" wrapText="1"/>
    </xf>
    <xf numFmtId="0" fontId="9" fillId="5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18" fillId="1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9" fillId="0" borderId="1" xfId="3" applyFont="1" applyBorder="1" applyAlignment="1">
      <alignment horizontal="center" vertical="center" shrinkToFit="1"/>
    </xf>
    <xf numFmtId="0" fontId="11" fillId="0" borderId="1" xfId="3" applyFont="1" applyBorder="1" applyAlignment="1">
      <alignment horizontal="center" vertical="center" shrinkToFit="1"/>
    </xf>
    <xf numFmtId="0" fontId="5" fillId="0" borderId="12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9" fillId="2" borderId="1" xfId="0" applyFont="1" applyFill="1" applyBorder="1" applyAlignment="1">
      <alignment horizontal="center" vertical="center" wrapText="1"/>
    </xf>
    <xf numFmtId="0" fontId="18" fillId="10" borderId="1" xfId="0" applyNumberFormat="1" applyFont="1" applyFill="1" applyBorder="1" applyAlignment="1">
      <alignment horizontal="center" vertical="center" wrapText="1"/>
    </xf>
    <xf numFmtId="0" fontId="9" fillId="5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1" fillId="2" borderId="14" xfId="0" applyNumberFormat="1" applyFont="1" applyFill="1" applyBorder="1" applyAlignment="1">
      <alignment horizontal="center" vertical="center" wrapText="1"/>
    </xf>
    <xf numFmtId="0" fontId="11" fillId="2" borderId="11" xfId="0" applyNumberFormat="1" applyFont="1" applyFill="1" applyBorder="1" applyAlignment="1">
      <alignment horizontal="center" vertical="center" wrapText="1"/>
    </xf>
    <xf numFmtId="0" fontId="11" fillId="5" borderId="2" xfId="0" applyNumberFormat="1" applyFont="1" applyFill="1" applyBorder="1" applyAlignment="1">
      <alignment horizontal="center" vertical="center" wrapText="1"/>
    </xf>
    <xf numFmtId="0" fontId="11" fillId="5" borderId="3" xfId="0" applyNumberFormat="1" applyFont="1" applyFill="1" applyBorder="1" applyAlignment="1">
      <alignment horizontal="center" vertical="center" wrapText="1"/>
    </xf>
    <xf numFmtId="0" fontId="9" fillId="5" borderId="2" xfId="0" applyNumberFormat="1" applyFont="1" applyFill="1" applyBorder="1" applyAlignment="1">
      <alignment horizontal="center" vertical="center" wrapText="1"/>
    </xf>
    <xf numFmtId="0" fontId="9" fillId="5" borderId="3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9" fillId="2" borderId="1" xfId="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9" fillId="5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18" fillId="10" borderId="1" xfId="0" applyNumberFormat="1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9" fillId="10" borderId="9" xfId="0" applyNumberFormat="1" applyFont="1" applyFill="1" applyBorder="1" applyAlignment="1">
      <alignment horizontal="center" vertical="center" wrapText="1"/>
    </xf>
    <xf numFmtId="0" fontId="9" fillId="10" borderId="11" xfId="0" applyNumberFormat="1" applyFont="1" applyFill="1" applyBorder="1" applyAlignment="1">
      <alignment horizontal="center" vertical="center" wrapText="1"/>
    </xf>
    <xf numFmtId="0" fontId="9" fillId="10" borderId="2" xfId="0" applyNumberFormat="1" applyFont="1" applyFill="1" applyBorder="1" applyAlignment="1">
      <alignment horizontal="center" vertical="center" wrapText="1"/>
    </xf>
    <xf numFmtId="0" fontId="9" fillId="10" borderId="3" xfId="0" applyNumberFormat="1" applyFont="1" applyFill="1" applyBorder="1" applyAlignment="1">
      <alignment horizontal="center" vertical="center" wrapText="1"/>
    </xf>
    <xf numFmtId="0" fontId="9" fillId="10" borderId="2" xfId="0" applyNumberFormat="1" applyFont="1" applyFill="1" applyBorder="1" applyAlignment="1">
      <alignment horizontal="left" vertical="center" wrapText="1"/>
    </xf>
    <xf numFmtId="0" fontId="0" fillId="0" borderId="3" xfId="0" applyBorder="1">
      <alignment vertical="center"/>
    </xf>
    <xf numFmtId="0" fontId="11" fillId="2" borderId="2" xfId="0" applyNumberFormat="1" applyFont="1" applyFill="1" applyBorder="1" applyAlignment="1">
      <alignment horizontal="center" vertical="center" wrapText="1"/>
    </xf>
    <xf numFmtId="0" fontId="9" fillId="2" borderId="3" xfId="0" applyNumberFormat="1" applyFont="1" applyFill="1" applyBorder="1" applyAlignment="1">
      <alignment horizontal="center" vertical="center" wrapText="1"/>
    </xf>
    <xf numFmtId="0" fontId="9" fillId="7" borderId="2" xfId="0" applyNumberFormat="1" applyFont="1" applyFill="1" applyBorder="1" applyAlignment="1">
      <alignment horizontal="center" vertical="center" wrapText="1"/>
    </xf>
    <xf numFmtId="0" fontId="9" fillId="7" borderId="3" xfId="0" applyNumberFormat="1" applyFont="1" applyFill="1" applyBorder="1" applyAlignment="1">
      <alignment horizontal="center" vertical="center" wrapText="1"/>
    </xf>
    <xf numFmtId="0" fontId="9" fillId="7" borderId="9" xfId="0" applyNumberFormat="1" applyFont="1" applyFill="1" applyBorder="1" applyAlignment="1">
      <alignment horizontal="center" vertical="center" wrapText="1"/>
    </xf>
    <xf numFmtId="0" fontId="9" fillId="7" borderId="11" xfId="0" applyNumberFormat="1" applyFont="1" applyFill="1" applyBorder="1" applyAlignment="1">
      <alignment horizontal="center" vertical="center" wrapText="1"/>
    </xf>
    <xf numFmtId="0" fontId="5" fillId="7" borderId="2" xfId="0" applyFont="1" applyFill="1" applyBorder="1" applyAlignment="1">
      <alignment horizontal="center" vertical="center" wrapText="1"/>
    </xf>
    <xf numFmtId="0" fontId="5" fillId="7" borderId="3" xfId="0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10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9" fillId="10" borderId="1" xfId="0" applyNumberFormat="1" applyFont="1" applyFill="1" applyBorder="1" applyAlignment="1">
      <alignment horizontal="left" vertical="center" wrapText="1"/>
    </xf>
    <xf numFmtId="0" fontId="9" fillId="10" borderId="1" xfId="0" applyNumberFormat="1" applyFont="1" applyFill="1" applyBorder="1" applyAlignment="1">
      <alignment horizontal="center" vertical="center" wrapText="1"/>
    </xf>
    <xf numFmtId="0" fontId="9" fillId="7" borderId="1" xfId="0" applyNumberFormat="1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center" vertical="center" wrapText="1"/>
    </xf>
    <xf numFmtId="0" fontId="18" fillId="10" borderId="2" xfId="0" applyNumberFormat="1" applyFont="1" applyFill="1" applyBorder="1" applyAlignment="1">
      <alignment horizontal="center" vertical="center" wrapText="1"/>
    </xf>
    <xf numFmtId="0" fontId="18" fillId="10" borderId="15" xfId="0" applyNumberFormat="1" applyFont="1" applyFill="1" applyBorder="1" applyAlignment="1">
      <alignment horizontal="center" vertical="center" wrapText="1"/>
    </xf>
    <xf numFmtId="0" fontId="18" fillId="10" borderId="3" xfId="0" applyNumberFormat="1" applyFont="1" applyFill="1" applyBorder="1" applyAlignment="1">
      <alignment horizontal="center" vertical="center" wrapText="1"/>
    </xf>
    <xf numFmtId="0" fontId="9" fillId="4" borderId="2" xfId="0" applyNumberFormat="1" applyFont="1" applyFill="1" applyBorder="1" applyAlignment="1">
      <alignment horizontal="center" vertical="center" wrapText="1"/>
    </xf>
    <xf numFmtId="0" fontId="9" fillId="4" borderId="15" xfId="0" applyNumberFormat="1" applyFont="1" applyFill="1" applyBorder="1" applyAlignment="1">
      <alignment horizontal="center" vertical="center" wrapText="1"/>
    </xf>
    <xf numFmtId="0" fontId="9" fillId="4" borderId="3" xfId="0" applyNumberFormat="1" applyFont="1" applyFill="1" applyBorder="1" applyAlignment="1">
      <alignment horizontal="center" vertical="center" wrapText="1"/>
    </xf>
    <xf numFmtId="0" fontId="9" fillId="5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1" fillId="2" borderId="9" xfId="0" applyNumberFormat="1" applyFont="1" applyFill="1" applyBorder="1" applyAlignment="1">
      <alignment horizontal="center" vertical="center" wrapText="1"/>
    </xf>
    <xf numFmtId="0" fontId="9" fillId="8" borderId="2" xfId="0" applyNumberFormat="1" applyFont="1" applyFill="1" applyBorder="1" applyAlignment="1">
      <alignment horizontal="center" vertical="center" wrapText="1"/>
    </xf>
    <xf numFmtId="0" fontId="9" fillId="8" borderId="3" xfId="0" applyNumberFormat="1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 wrapText="1"/>
    </xf>
    <xf numFmtId="0" fontId="5" fillId="9" borderId="2" xfId="0" applyFont="1" applyFill="1" applyBorder="1" applyAlignment="1">
      <alignment horizontal="center" vertical="center" wrapText="1"/>
    </xf>
    <xf numFmtId="0" fontId="5" fillId="9" borderId="3" xfId="0" applyFont="1" applyFill="1" applyBorder="1" applyAlignment="1">
      <alignment horizontal="center" vertical="center" wrapText="1"/>
    </xf>
    <xf numFmtId="0" fontId="21" fillId="10" borderId="2" xfId="0" applyFont="1" applyFill="1" applyBorder="1" applyAlignment="1">
      <alignment horizontal="center" vertical="center" wrapText="1"/>
    </xf>
    <xf numFmtId="0" fontId="21" fillId="10" borderId="3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21" fillId="10" borderId="1" xfId="0" applyFont="1" applyFill="1" applyBorder="1" applyAlignment="1">
      <alignment horizontal="center" vertical="center" wrapText="1"/>
    </xf>
    <xf numFmtId="0" fontId="9" fillId="10" borderId="3" xfId="0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2" borderId="9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9" fillId="2" borderId="11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1" fillId="6" borderId="1" xfId="0" applyFont="1" applyFill="1" applyBorder="1" applyAlignment="1">
      <alignment horizontal="center" vertical="center" wrapText="1"/>
    </xf>
    <xf numFmtId="0" fontId="23" fillId="6" borderId="1" xfId="0" applyFont="1" applyFill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3" xfId="2"/>
    <cellStyle name="常规_拱顶罐" xfId="3"/>
    <cellStyle name="常规_拱顶罐_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21</xdr:row>
      <xdr:rowOff>0</xdr:rowOff>
    </xdr:from>
    <xdr:ext cx="19050" cy="9525"/>
    <xdr:pic>
      <xdr:nvPicPr>
        <xdr:cNvPr id="2" name="Picture 10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" name="Picture 10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4" name="Picture 10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" name="Picture 10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6" name="Picture 10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7" name="Picture 10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8" name="Picture 10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9" name="Picture 10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10" name="Picture 10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1" name="Picture 11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2" name="Picture 11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3" name="Picture 11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4" name="Picture 11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5" name="Picture 11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6" name="Picture 12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17" name="Picture 12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18" name="Picture 12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19" name="Picture 12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20" name="Picture 12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21" name="Picture 12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2" name="Picture 13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3" name="Picture 13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4" name="Picture 13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5" name="Picture 13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26" name="Picture 13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27" name="Picture 13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28" name="Picture 13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29" name="Picture 13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30" name="Picture 13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1" name="Picture 14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2" name="Picture 14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3" name="Picture 14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4" name="Picture 14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35" name="Picture 14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36" name="Picture 15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37" name="Picture 15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38" name="Picture 15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39" name="Picture 15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40" name="Picture 15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41" name="Picture 15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42" name="Picture 16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43" name="Picture 16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44" name="Picture 16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45" name="Picture 16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46" name="Picture 16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47" name="Picture 16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48" name="Picture 16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49" name="Picture 16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50" name="Picture 16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51" name="Picture 17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52" name="Picture 17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53" name="Picture 17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54" name="Picture 17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5" name="Picture 17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6" name="Picture 18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57" name="Picture 18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58" name="Picture 18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59" name="Picture 18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60" name="Picture 18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61" name="Picture 18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62" name="Picture 19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63" name="Picture 19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64" name="Picture 19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65" name="Picture 19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66" name="Picture 19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67" name="Picture 19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68" name="Picture 19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69" name="Picture 19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70" name="Picture 19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71" name="Picture 20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72" name="Picture 20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73" name="Picture 20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74" name="Picture 20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75" name="Picture 20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76" name="Picture 21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77" name="Picture 21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78" name="Picture 21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79" name="Picture 21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80" name="Picture 21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81" name="Picture 21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82" name="Picture 22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83" name="Picture 22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84" name="Picture 22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85" name="Picture 22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86" name="Picture 22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87" name="Picture 22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88" name="Picture 22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89" name="Picture 22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90" name="Picture 22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91" name="Picture 23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92" name="Picture 23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93" name="Picture 23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94" name="Picture 23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95" name="Picture 23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96" name="Picture 24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97" name="Picture 24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98" name="Picture 24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99" name="Picture 24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100" name="Picture 24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101" name="Picture 24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02" name="Picture 25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03" name="Picture 25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04" name="Picture 25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05" name="Picture 25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106" name="Picture 25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107" name="Picture 25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108" name="Picture 25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109" name="Picture 25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110" name="Picture 25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11" name="Picture 26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12" name="Picture 26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13" name="Picture 26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14" name="Picture 26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15" name="Picture 26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16" name="Picture 27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117" name="Picture 27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118" name="Picture 27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119" name="Picture 27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120" name="Picture 27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121" name="Picture 27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22" name="Picture 28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23" name="Picture 28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24" name="Picture 28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25" name="Picture 28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126" name="Picture 28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127" name="Picture 28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128" name="Picture 28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129" name="Picture 28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130" name="Picture 28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31" name="Picture 29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32" name="Picture 29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33" name="Picture 29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34" name="Picture 29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35" name="Picture 29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36" name="Picture 30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137" name="Picture 30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138" name="Picture 30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139" name="Picture 30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140" name="Picture 30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141" name="Picture 30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42" name="Picture 31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43" name="Picture 31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44" name="Picture 31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45" name="Picture 31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146" name="Picture 31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147" name="Picture 31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148" name="Picture 31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149" name="Picture 31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150" name="Picture 31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51" name="Picture 32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52" name="Picture 32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53" name="Picture 32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54" name="Picture 32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55" name="Picture 32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156" name="Picture 32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157" name="Picture 33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158" name="Picture 33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159" name="Picture 33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160" name="Picture 33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61" name="Picture 33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62" name="Picture 33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63" name="Picture 34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64" name="Picture 34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165" name="Picture 34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166" name="Picture 34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167" name="Picture 34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168" name="Picture 34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169" name="Picture 34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70" name="Picture 35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71" name="Picture 35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72" name="Picture 35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73" name="Picture 35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74" name="Picture 35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175" name="Picture 35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176" name="Picture 35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177" name="Picture 35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178" name="Picture 36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179" name="Picture 36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80" name="Picture 36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81" name="Picture 36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82" name="Picture 36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83" name="Picture 36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184" name="Picture 37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185" name="Picture 37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186" name="Picture 37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187" name="Picture 37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188" name="Picture 37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89" name="Picture 37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90" name="Picture 38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91" name="Picture 38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92" name="Picture 38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93" name="Picture 38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194" name="Picture 38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195" name="Picture 38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196" name="Picture 38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197" name="Picture 38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198" name="Picture 38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99" name="Picture 39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00" name="Picture 39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01" name="Picture 39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02" name="Picture 39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203" name="Picture 39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204" name="Picture 39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205" name="Picture 40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206" name="Picture 40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207" name="Picture 40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08" name="Picture 40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09" name="Picture 40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10" name="Picture 41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11" name="Picture 41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12" name="Picture 41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213" name="Picture 41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214" name="Picture 41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215" name="Picture 41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216" name="Picture 41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217" name="Picture 41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18" name="Picture 42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19" name="Picture 42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20" name="Picture 42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21" name="Picture 42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222" name="Picture 42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223" name="Picture 42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224" name="Picture 42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225" name="Picture 42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226" name="Picture 43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27" name="Picture 43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28" name="Picture 43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29" name="Picture 43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30" name="Picture 43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31" name="Picture 44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232" name="Picture 44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233" name="Picture 44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234" name="Picture 44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235" name="Picture 44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236" name="Picture 44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37" name="Picture 45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38" name="Picture 45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39" name="Picture 45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40" name="Picture 45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241" name="Picture 45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242" name="Picture 45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243" name="Picture 45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244" name="Picture 45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245" name="Picture 45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46" name="Picture 46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47" name="Picture 46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48" name="Picture 46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49" name="Picture 46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50" name="Picture 46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251" name="Picture 46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252" name="Picture 47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253" name="Picture 47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254" name="Picture 47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255" name="Picture 47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56" name="Picture 47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57" name="Picture 47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58" name="Picture 48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59" name="Picture 48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260" name="Picture 48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261" name="Picture 48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262" name="Picture 48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263" name="Picture 48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264" name="Picture 48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65" name="Picture 49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66" name="Picture 49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67" name="Picture 49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68" name="Picture 49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69" name="Picture 49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270" name="Picture 49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271" name="Picture 49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272" name="Picture 49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273" name="Picture 50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274" name="Picture 50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75" name="Picture 50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76" name="Picture 50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77" name="Picture 50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78" name="Picture 50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279" name="Picture 51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280" name="Picture 51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281" name="Picture 51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282" name="Picture 51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283" name="Picture 51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84" name="Picture 51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85" name="Picture 52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86" name="Picture 52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87" name="Picture 52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88" name="Picture 52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89" name="Picture 52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90" name="Picture 52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291" name="Picture 52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292" name="Picture 53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293" name="Picture 53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294" name="Picture 53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295" name="Picture 53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96" name="Picture 53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97" name="Picture 53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98" name="Picture 54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99" name="Picture 54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300" name="Picture 54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301" name="Picture 54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302" name="Picture 54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303" name="Picture 54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304" name="Picture 54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05" name="Picture 55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06" name="Picture 55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307" name="Picture 55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308" name="Picture 55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309" name="Picture 55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310" name="Picture 55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311" name="Picture 55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312" name="Picture 55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313" name="Picture 55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14" name="Picture 56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15" name="Picture 56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316" name="Picture 56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317" name="Picture 56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318" name="Picture 56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319" name="Picture 56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320" name="Picture 57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321" name="Picture 57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322" name="Picture 57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23" name="Picture 57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24" name="Picture 57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325" name="Picture 57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326" name="Picture 58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327" name="Picture 58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328" name="Picture 58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329" name="Picture 58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330" name="Picture 58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331" name="Picture 58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32" name="Picture 59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33" name="Picture 59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334" name="Picture 59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335" name="Picture 59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336" name="Picture 59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337" name="Picture 59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338" name="Picture 59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339" name="Picture 59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340" name="Picture 59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41" name="Picture 60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42" name="Picture 60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43" name="Picture 60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44" name="Picture 60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345" name="Picture 60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346" name="Picture 61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347" name="Picture 61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348" name="Picture 61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349" name="Picture 61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350" name="Picture 61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351" name="Picture 61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52" name="Picture 62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53" name="Picture 62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354" name="Picture 62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355" name="Picture 62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356" name="Picture 62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357" name="Picture 62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358" name="Picture 62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359" name="Picture 62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360" name="Picture 62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61" name="Picture 63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62" name="Picture 63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63" name="Picture 63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364" name="Picture 63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365" name="Picture 63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366" name="Picture 63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367" name="Picture 64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368" name="Picture 64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369" name="Picture 64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370" name="Picture 64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71" name="Picture 64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72" name="Picture 64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373" name="Picture 65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374" name="Picture 65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375" name="Picture 65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376" name="Picture 65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377" name="Picture 65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378" name="Picture 65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379" name="Picture 65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80" name="Picture 66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81" name="Picture 66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82" name="Picture 66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383" name="Picture 66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384" name="Picture 66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385" name="Picture 66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386" name="Picture 66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387" name="Picture 66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388" name="Picture 67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389" name="Picture 67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90" name="Picture 67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91" name="Picture 67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392" name="Picture 67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393" name="Picture 67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394" name="Picture 68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395" name="Picture 68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396" name="Picture 68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397" name="Picture 68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398" name="Picture 68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99" name="Picture 68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400" name="Picture 69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401" name="Picture 69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402" name="Picture 69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403" name="Picture 69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404" name="Picture 69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405" name="Picture 69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406" name="Picture 69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407" name="Picture 69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408" name="Picture 69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409" name="Picture 70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410" name="Picture 70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411" name="Picture 70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412" name="Picture 70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413" name="Picture 70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414" name="Picture 70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415" name="Picture 71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416" name="Picture 71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417" name="Picture 71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418" name="Picture 71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419" name="Picture 71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420" name="Picture 72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421" name="Picture 72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422" name="Picture 72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423" name="Picture 72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424" name="Picture 72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425" name="Picture 72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426" name="Picture 72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427" name="Picture 72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428" name="Picture 73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429" name="Picture 73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430" name="Picture 73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431" name="Picture 73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432" name="Picture 73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433" name="Picture 73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434" name="Picture 73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435" name="Picture 73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436" name="Picture 74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437" name="Picture 74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438" name="Picture 74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439" name="Picture 74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440" name="Picture 74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441" name="Picture 75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442" name="Picture 75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443" name="Picture 75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444" name="Picture 75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445" name="Picture 75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446" name="Picture 75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447" name="Picture 76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448" name="Picture 76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449" name="Picture 76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450" name="Picture 76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451" name="Picture 76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452" name="Picture 76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453" name="Picture 76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454" name="Picture 76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455" name="Picture 76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456" name="Picture 77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457" name="Picture 77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458" name="Picture 77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459" name="Picture 77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460" name="Picture 77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461" name="Picture 77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462" name="Picture 78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463" name="Picture 78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464" name="Picture 78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465" name="Picture 78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466" name="Picture 78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467" name="Picture 78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468" name="Picture 79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469" name="Picture 79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470" name="Picture 79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471" name="Picture 79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472" name="Picture 79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473" name="Picture 79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474" name="Picture 79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475" name="Picture 80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476" name="Picture 80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477" name="Picture 80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478" name="Picture 80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479" name="Picture 80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480" name="Picture 80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481" name="Picture 81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482" name="Picture 81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483" name="Picture 81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484" name="Picture 81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485" name="Picture 81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486" name="Picture 81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487" name="Picture 82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488" name="Picture 82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489" name="Picture 82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490" name="Picture 82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491" name="Picture 82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492" name="Picture 82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493" name="Picture 82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494" name="Picture 82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495" name="Picture 82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496" name="Picture 83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497" name="Picture 83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498" name="Picture 83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499" name="Picture 83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00" name="Picture 83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01" name="Picture 84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502" name="Picture 84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503" name="Picture 84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504" name="Picture 84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505" name="Picture 84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506" name="Picture 84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507" name="Picture 85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508" name="Picture 85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09" name="Picture 85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10" name="Picture 85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511" name="Picture 85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512" name="Picture 85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513" name="Picture 85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514" name="Picture 85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515" name="Picture 85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516" name="Picture 86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517" name="Picture 86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518" name="Picture 86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519" name="Picture 86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20" name="Picture 86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21" name="Picture 87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522" name="Picture 87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523" name="Picture 87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524" name="Picture 87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525" name="Picture 87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526" name="Picture 87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527" name="Picture 88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528" name="Picture 88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29" name="Picture 88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30" name="Picture 88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531" name="Picture 88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532" name="Picture 88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533" name="Picture 88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534" name="Picture 88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535" name="Picture 88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536" name="Picture 89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537" name="Picture 89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538" name="Picture 89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539" name="Picture 89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40" name="Picture 89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41" name="Picture 90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542" name="Picture 90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543" name="Picture 90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544" name="Picture 90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545" name="Picture 90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546" name="Picture 90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547" name="Picture 91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548" name="Picture 91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49" name="Picture 91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50" name="Picture 91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551" name="Picture 91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552" name="Picture 91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553" name="Picture 91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554" name="Picture 91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555" name="Picture 91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556" name="Picture 92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557" name="Picture 92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558" name="Picture 92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559" name="Picture 92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60" name="Picture 92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61" name="Picture 93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562" name="Picture 93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563" name="Picture 93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564" name="Picture 93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565" name="Picture 93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566" name="Picture 93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567" name="Picture 94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568" name="Picture 94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69" name="Picture 94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70" name="Picture 94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571" name="Picture 94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572" name="Picture 94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573" name="Picture 94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574" name="Picture 94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575" name="Picture 94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576" name="Picture 95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577" name="Picture 95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578" name="Picture 95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79" name="Picture 95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80" name="Picture 95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581" name="Picture 95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582" name="Picture 96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583" name="Picture 96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584" name="Picture 96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585" name="Picture 96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586" name="Picture 96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587" name="Picture 96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88" name="Picture 97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89" name="Picture 97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590" name="Picture 97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591" name="Picture 97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592" name="Picture 97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593" name="Picture 97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594" name="Picture 97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595" name="Picture 98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596" name="Picture 98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597" name="Picture 98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98" name="Picture 98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99" name="Picture 98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600" name="Picture 98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601" name="Picture 98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602" name="Picture 98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603" name="Picture 99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604" name="Picture 99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605" name="Picture 99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606" name="Picture 99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607" name="Picture 99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608" name="Picture 99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609" name="Picture 100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610" name="Picture 100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611" name="Picture 100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612" name="Picture 100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613" name="Picture 100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614" name="Picture 100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615" name="Picture 101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616" name="Picture 101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617" name="Picture 101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618" name="Picture 101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619" name="Picture 101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620" name="Picture 101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621" name="Picture 101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622" name="Picture 101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623" name="Picture 101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624" name="Picture 102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625" name="Picture 102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626" name="Picture 102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627" name="Picture 102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628" name="Picture 102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629" name="Picture 102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630" name="Picture 103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631" name="Picture 103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632" name="Picture 103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633" name="Picture 103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634" name="Picture 103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635" name="Picture 104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636" name="Picture 104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637" name="Picture 104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638" name="Picture 104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639" name="Picture 104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640" name="Picture 104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641" name="Picture 104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642" name="Picture 104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643" name="Picture 105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644" name="Picture 105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645" name="Picture 105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646" name="Picture 105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647" name="Picture 105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648" name="Picture 105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649" name="Picture 105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650" name="Picture 105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651" name="Picture 106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652" name="Picture 106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653" name="Picture 106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654" name="Picture 106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655" name="Picture 106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656" name="Picture 107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657" name="Picture 107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658" name="Picture 107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659" name="Picture 107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660" name="Picture 107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661" name="Picture 107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662" name="Picture 108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663" name="Picture 108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664" name="Picture 108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665" name="Picture 108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666" name="Picture 108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667" name="Picture 108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668" name="Picture 108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669" name="Picture 108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670" name="Picture 108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671" name="Picture 109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672" name="Picture 109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673" name="Picture 109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674" name="Picture 109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675" name="Picture 109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676" name="Picture 109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677" name="Picture 110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678" name="Picture 110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679" name="Picture 110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680" name="Picture 110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681" name="Picture 110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682" name="Picture 110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683" name="Picture 111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684" name="Picture 111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685" name="Picture 111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686" name="Picture 111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687" name="Picture 111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688" name="Picture 111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689" name="Picture 111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690" name="Picture 112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691" name="Picture 112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692" name="Picture 112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693" name="Picture 112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694" name="Picture 112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695" name="Picture 112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696" name="Picture 112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697" name="Picture 112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698" name="Picture 113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699" name="Picture 113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700" name="Picture 113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701" name="Picture 113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702" name="Picture 113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703" name="Picture 113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704" name="Picture 114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705" name="Picture 114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706" name="Picture 114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707" name="Picture 114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708" name="Picture 114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709" name="Picture 114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710" name="Picture 115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711" name="Picture 115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712" name="Picture 115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713" name="Picture 115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714" name="Picture 115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715" name="Picture 115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716" name="Picture 115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717" name="Picture 115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718" name="Picture 115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719" name="Picture 119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720" name="Picture 119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721" name="Picture 119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722" name="Picture 119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723" name="Picture 119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724" name="Picture 119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725" name="Picture 120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726" name="Picture 120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727" name="Picture 120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728" name="Picture 120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729" name="Picture 120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730" name="Picture 121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731" name="Picture 121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732" name="Picture 121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733" name="Picture 121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734" name="Picture 121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735" name="Picture 121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736" name="Picture 121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737" name="Picture 121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738" name="Picture 122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739" name="Picture 122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740" name="Picture 122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741" name="Picture 122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742" name="Picture 122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743" name="Picture 122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744" name="Picture 122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745" name="Picture 122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746" name="Picture 123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747" name="Picture 123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748" name="Picture 123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749" name="Picture 123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750" name="Picture 123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751" name="Picture 124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752" name="Picture 124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753" name="Picture 124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754" name="Picture 124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755" name="Picture 124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756" name="Picture 124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757" name="Picture 125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758" name="Picture 125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759" name="Picture 125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760" name="Picture 125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761" name="Picture 125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762" name="Picture 125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763" name="Picture 125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764" name="Picture 125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765" name="Picture 125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766" name="Picture 126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767" name="Picture 126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768" name="Picture 126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769" name="Picture 126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770" name="Picture 126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771" name="Picture 126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772" name="Picture 127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773" name="Picture 127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774" name="Picture 127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775" name="Picture 127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776" name="Picture 127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777" name="Picture 127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778" name="Picture 128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779" name="Picture 128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780" name="Picture 128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781" name="Picture 128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782" name="Picture 128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783" name="Picture 128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784" name="Picture 128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785" name="Picture 129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786" name="Picture 129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787" name="Picture 129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788" name="Picture 129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789" name="Picture 129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790" name="Picture 129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791" name="Picture 129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792" name="Picture 129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793" name="Picture 130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794" name="Picture 130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795" name="Picture 130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796" name="Picture 130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797" name="Picture 130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798" name="Picture 130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799" name="Picture 131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800" name="Picture 131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801" name="Picture 131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802" name="Picture 131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803" name="Picture 131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804" name="Picture 131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805" name="Picture 132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806" name="Picture 132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807" name="Picture 132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808" name="Picture 132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809" name="Picture 132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810" name="Picture 132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811" name="Picture 132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812" name="Picture 132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813" name="Picture 132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814" name="Picture 133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815" name="Picture 133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816" name="Picture 133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817" name="Picture 133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818" name="Picture 133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819" name="Picture 133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820" name="Picture 134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821" name="Picture 134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822" name="Picture 134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823" name="Picture 134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824" name="Picture 134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825" name="Picture 135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826" name="Picture 135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827" name="Picture 135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828" name="Picture 135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829" name="Picture 135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830" name="Picture 135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831" name="Picture 135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832" name="Picture 135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833" name="Picture 136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834" name="Picture 136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835" name="Picture 136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836" name="Picture 136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837" name="Picture 136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838" name="Picture 136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839" name="Picture 136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840" name="Picture 136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841" name="Picture 137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842" name="Picture 137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843" name="Picture 137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844" name="Picture 137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845" name="Picture 138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846" name="Picture 138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847" name="Picture 138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848" name="Picture 138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849" name="Picture 138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850" name="Picture 138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851" name="Picture 138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852" name="Picture 138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853" name="Picture 138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854" name="Picture 139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855" name="Picture 139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856" name="Picture 139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857" name="Picture 139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858" name="Picture 139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859" name="Picture 139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860" name="Picture 140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861" name="Picture 140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862" name="Picture 140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863" name="Picture 140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864" name="Picture 140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865" name="Picture 141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866" name="Picture 141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867" name="Picture 141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868" name="Picture 141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869" name="Picture 141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870" name="Picture 141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871" name="Picture 141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872" name="Picture 141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873" name="Picture 141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874" name="Picture 142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875" name="Picture 142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876" name="Picture 142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877" name="Picture 142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878" name="Picture 142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879" name="Picture 142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880" name="Picture 143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881" name="Picture 143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882" name="Picture 143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883" name="Picture 143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884" name="Picture 143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885" name="Picture 144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886" name="Picture 144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887" name="Picture 144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888" name="Picture 144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889" name="Picture 144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890" name="Picture 144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891" name="Picture 144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892" name="Picture 144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893" name="Picture 144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894" name="Picture 145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895" name="Picture 145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896" name="Picture 145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897" name="Picture 145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898" name="Picture 145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899" name="Picture 145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900" name="Picture 146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901" name="Picture 146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902" name="Picture 146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903" name="Picture 146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904" name="Picture 146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905" name="Picture 147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906" name="Picture 147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907" name="Picture 147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908" name="Picture 147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909" name="Picture 147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910" name="Picture 147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911" name="Picture 147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912" name="Picture 147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913" name="Picture 147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914" name="Picture 151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915" name="Picture 151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916" name="Picture 151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917" name="Picture 151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918" name="Picture 151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919" name="Picture 151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920" name="Picture 152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921" name="Picture 152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922" name="Picture 152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923" name="Picture 152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924" name="Picture 152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925" name="Picture 153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926" name="Picture 153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927" name="Picture 153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928" name="Picture 153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929" name="Picture 153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930" name="Picture 153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931" name="Picture 153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932" name="Picture 153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933" name="Picture 154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934" name="Picture 154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935" name="Picture 154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936" name="Picture 154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937" name="Picture 154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938" name="Picture 154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939" name="Picture 154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940" name="Picture 154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941" name="Picture 155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942" name="Picture 155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943" name="Picture 155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944" name="Picture 155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945" name="Picture 155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946" name="Picture 156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947" name="Picture 156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948" name="Picture 156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949" name="Picture 156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950" name="Picture 156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951" name="Picture 156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952" name="Picture 157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953" name="Picture 157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954" name="Picture 157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955" name="Picture 157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956" name="Picture 157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957" name="Picture 157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958" name="Picture 157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959" name="Picture 157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960" name="Picture 157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961" name="Picture 158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962" name="Picture 158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963" name="Picture 158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964" name="Picture 158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965" name="Picture 158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966" name="Picture 158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967" name="Picture 159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968" name="Picture 159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969" name="Picture 159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970" name="Picture 159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971" name="Picture 159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972" name="Picture 159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973" name="Picture 160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974" name="Picture 160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975" name="Picture 160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976" name="Picture 160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977" name="Picture 160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978" name="Picture 160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979" name="Picture 160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980" name="Picture 161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981" name="Picture 161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982" name="Picture 161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983" name="Picture 161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984" name="Picture 161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985" name="Picture 161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986" name="Picture 161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987" name="Picture 161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988" name="Picture 162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989" name="Picture 162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990" name="Picture 162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991" name="Picture 162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992" name="Picture 162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993" name="Picture 162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994" name="Picture 163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995" name="Picture 163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996" name="Picture 163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997" name="Picture 163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998" name="Picture 163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999" name="Picture 163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000" name="Picture 164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001" name="Picture 164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002" name="Picture 164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003" name="Picture 164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1004" name="Picture 164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1005" name="Picture 164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1006" name="Picture 164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1007" name="Picture 164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1008" name="Picture 164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009" name="Picture 165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010" name="Picture 165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011" name="Picture 165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012" name="Picture 165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1013" name="Picture 165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1014" name="Picture 165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1015" name="Picture 166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1016" name="Picture 166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1017" name="Picture 166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018" name="Picture 166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019" name="Picture 166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020" name="Picture 167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021" name="Picture 167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022" name="Picture 167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1023" name="Picture 167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1024" name="Picture 167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1025" name="Picture 167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1026" name="Picture 167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1027" name="Picture 167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028" name="Picture 168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029" name="Picture 168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030" name="Picture 168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031" name="Picture 168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1032" name="Picture 168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1033" name="Picture 168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1034" name="Picture 168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1035" name="Picture 168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1036" name="Picture 169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037" name="Picture 169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038" name="Picture 169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039" name="Picture 169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040" name="Picture 169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041" name="Picture 170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1042" name="Picture 170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1043" name="Picture 170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1044" name="Picture 170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1045" name="Picture 170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1046" name="Picture 170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047" name="Picture 173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048" name="Picture 173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049" name="Picture 174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050" name="Picture 174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1051" name="Picture 174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1052" name="Picture 174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1053" name="Picture 174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1054" name="Picture 174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1055" name="Picture 174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056" name="Picture 175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057" name="Picture 175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058" name="Picture 175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059" name="Picture 175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060" name="Picture 175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061" name="Picture 175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1062" name="Picture 175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1063" name="Picture 176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1064" name="Picture 176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1065" name="Picture 176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1066" name="Picture 176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067" name="Picture 176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068" name="Picture 176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069" name="Picture 177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070" name="Picture 177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1071" name="Picture 177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1072" name="Picture 177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1073" name="Picture 177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1074" name="Picture 177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1075" name="Picture 177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076" name="Picture 178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077" name="Picture 178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078" name="Picture 178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079" name="Picture 178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080" name="Picture 178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1081" name="Picture 178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1082" name="Picture 178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1083" name="Picture 178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1084" name="Picture 179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1085" name="Picture 179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086" name="Picture 179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087" name="Picture 179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088" name="Picture 179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089" name="Picture 179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1090" name="Picture 180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1091" name="Picture 180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1092" name="Picture 180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1093" name="Picture 180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1094" name="Picture 180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095" name="Picture 180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096" name="Picture 181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097" name="Picture 181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098" name="Picture 181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099" name="Picture 181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1100" name="Picture 181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1101" name="Picture 181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1102" name="Picture 181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1103" name="Picture 181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1104" name="Picture 181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105" name="Picture 182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106" name="Picture 182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107" name="Picture 182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108" name="Picture 182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1109" name="Picture 182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1110" name="Picture 182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1111" name="Picture 183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1112" name="Picture 183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1113" name="Picture 183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114" name="Picture 183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115" name="Picture 183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116" name="Picture 184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117" name="Picture 184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118" name="Picture 184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1119" name="Picture 184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1120" name="Picture 184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1121" name="Picture 184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1122" name="Picture 184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1123" name="Picture 184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124" name="Picture 185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125" name="Picture 185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126" name="Picture 185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127" name="Picture 185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1128" name="Picture 185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1129" name="Picture 185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1130" name="Picture 185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1131" name="Picture 185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1132" name="Picture 186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133" name="Picture 186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134" name="Picture 186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135" name="Picture 186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136" name="Picture 186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137" name="Picture 187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1138" name="Picture 187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1139" name="Picture 187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1140" name="Picture 187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1141" name="Picture 187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1142" name="Picture 187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143" name="Picture 188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144" name="Picture 188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145" name="Picture 188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146" name="Picture 188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1147" name="Picture 188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1148" name="Picture 188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1149" name="Picture 188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1150" name="Picture 188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1151" name="Picture 188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152" name="Picture 189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153" name="Picture 189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154" name="Picture 189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155" name="Picture 189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156" name="Picture 189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1157" name="Picture 189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1158" name="Picture 190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1159" name="Picture 190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1160" name="Picture 190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1161" name="Picture 190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162" name="Picture 190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163" name="Picture 190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164" name="Picture 191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165" name="Picture 191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1166" name="Picture 191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1167" name="Picture 191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1168" name="Picture 191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1169" name="Picture 191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1170" name="Picture 191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171" name="Picture 192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172" name="Picture 192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173" name="Picture 192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174" name="Picture 192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175" name="Picture 192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1176" name="Picture 192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1177" name="Picture 192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1178" name="Picture 192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1179" name="Picture 193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1180" name="Picture 193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181" name="Picture 193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182" name="Picture 193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183" name="Picture 193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184" name="Picture 193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1185" name="Picture 194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1186" name="Picture 194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1187" name="Picture 194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1188" name="Picture 194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1189" name="Picture 194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190" name="Picture 194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191" name="Picture 195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192" name="Picture 195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193" name="Picture 195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194" name="Picture 195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195" name="Picture 195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196" name="Picture 195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1197" name="Picture 195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1198" name="Picture 196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1199" name="Picture 196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1200" name="Picture 196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1201" name="Picture 196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202" name="Picture 196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203" name="Picture 196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204" name="Picture 197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205" name="Picture 197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1206" name="Picture 197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1207" name="Picture 197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1208" name="Picture 197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1209" name="Picture 197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1210" name="Picture 197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211" name="Picture 198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212" name="Picture 198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213" name="Picture 198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214" name="Picture 198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215" name="Picture 198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216" name="Picture 198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1217" name="Picture 198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1218" name="Picture 199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1219" name="Picture 199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1220" name="Picture 199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1221" name="Picture 199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222" name="Picture 199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223" name="Picture 199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224" name="Picture 200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225" name="Picture 200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1226" name="Picture 200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1227" name="Picture 200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1228" name="Picture 200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1229" name="Picture 200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1230" name="Picture 200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231" name="Picture 201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232" name="Picture 201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233" name="Picture 201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234" name="Picture 201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235" name="Picture 201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236" name="Picture 201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1237" name="Picture 201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1238" name="Picture 202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1239" name="Picture 202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1240" name="Picture 202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1241" name="Picture 202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242" name="Picture 202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243" name="Picture 202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244" name="Picture 203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245" name="Picture 203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1246" name="Picture 203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1247" name="Picture 203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1248" name="Picture 203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1249" name="Picture 203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1250" name="Picture 203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251" name="Picture 204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252" name="Picture 204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253" name="Picture 204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254" name="Picture 204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255" name="Picture 204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256" name="Picture 204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1257" name="Picture 204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1258" name="Picture 205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1259" name="Picture 205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1260" name="Picture 205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1261" name="Picture 205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262" name="Picture 205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263" name="Picture 205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264" name="Picture 206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265" name="Picture 206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1266" name="Picture 206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1267" name="Picture 206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1268" name="Picture 206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1269" name="Picture 206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1270" name="Picture 206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271" name="Picture 207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272" name="Picture 207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273" name="Picture 207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274" name="Picture 207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275" name="Picture 207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276" name="Picture 207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1277" name="Picture 207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1278" name="Picture 208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1279" name="Picture 208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1280" name="Picture 208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1281" name="Picture 208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282" name="Picture 208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283" name="Picture 208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284" name="Picture 209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285" name="Picture 209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1286" name="Picture 209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1287" name="Picture 209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1288" name="Picture 209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1289" name="Picture 209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1290" name="Picture 209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291" name="Picture 210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292" name="Picture 210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293" name="Picture 210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294" name="Picture 210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295" name="Picture 210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1296" name="Picture 210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1297" name="Picture 210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1298" name="Picture 210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1299" name="Picture 211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1300" name="Picture 211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301" name="Picture 211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302" name="Picture 211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303" name="Picture 211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304" name="Picture 211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1305" name="Picture 212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1306" name="Picture 212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1307" name="Picture 212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1308" name="Picture 212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1309" name="Picture 212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310" name="Picture 212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311" name="Picture 213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312" name="Picture 213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313" name="Picture 213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314" name="Picture 213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1315" name="Picture 213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1316" name="Picture 213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1317" name="Picture 213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1318" name="Picture 213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1319" name="Picture 213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320" name="Picture 214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321" name="Picture 214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322" name="Picture 214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323" name="Picture 214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1324" name="Picture 214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1325" name="Picture 214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1326" name="Picture 215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1327" name="Picture 215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1328" name="Picture 215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329" name="Picture 215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330" name="Picture 215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331" name="Picture 216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332" name="Picture 216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333" name="Picture 216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1334" name="Picture 216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1335" name="Picture 216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1336" name="Picture 216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1337" name="Picture 216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1338" name="Picture 216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339" name="Picture 217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340" name="Picture 217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341" name="Picture 217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342" name="Picture 217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1343" name="Picture 217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1344" name="Picture 217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1345" name="Picture 217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1346" name="Picture 217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1347" name="Picture 218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348" name="Picture 218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349" name="Picture 218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350" name="Picture 218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351" name="Picture 218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352" name="Picture 219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1353" name="Picture 219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1354" name="Picture 219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1355" name="Picture 219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1356" name="Picture 219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1357" name="Picture 219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358" name="Picture 220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359" name="Picture 220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360" name="Picture 220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361" name="Picture 220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1362" name="Picture 220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1363" name="Picture 220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1364" name="Picture 220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1365" name="Picture 220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1366" name="Picture 220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367" name="Picture 221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368" name="Picture 221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369" name="Picture 221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370" name="Picture 221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371" name="Picture 221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1372" name="Picture 221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1373" name="Picture 222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1374" name="Picture 222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1375" name="Picture 222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1376" name="Picture 222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377" name="Picture 222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378" name="Picture 222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379" name="Picture 223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380" name="Picture 223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1381" name="Picture 223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1382" name="Picture 223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1383" name="Picture 223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1384" name="Picture 223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1385" name="Picture 223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386" name="Picture 224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387" name="Picture 224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388" name="Picture 224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389" name="Picture 224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390" name="Picture 224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1391" name="Picture 224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1392" name="Picture 224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1393" name="Picture 224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1394" name="Picture 225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1395" name="Picture 225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396" name="Picture 225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397" name="Picture 225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398" name="Picture 225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399" name="Picture 225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1400" name="Picture 226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1401" name="Picture 226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1402" name="Picture 226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1403" name="Picture 226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1404" name="Picture 226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405" name="Picture 226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406" name="Picture 227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407" name="Picture 227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408" name="Picture 227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409" name="Picture 227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1410" name="Picture 227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1411" name="Picture 227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1412" name="Picture 227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1413" name="Picture 227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1414" name="Picture 227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415" name="Picture 234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416" name="Picture 234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417" name="Picture 234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418" name="Picture 234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1419" name="Picture 234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1420" name="Picture 234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1421" name="Picture 234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1422" name="Picture 234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1423" name="Picture 235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424" name="Picture 235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425" name="Picture 235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426" name="Picture 235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427" name="Picture 235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428" name="Picture 236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1429" name="Picture 236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1430" name="Picture 236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1431" name="Picture 236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1432" name="Picture 236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1433" name="Picture 236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434" name="Picture 237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435" name="Picture 237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436" name="Picture 237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437" name="Picture 237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1438" name="Picture 237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1439" name="Picture 237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1440" name="Picture 237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1441" name="Picture 237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1442" name="Picture 237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443" name="Picture 238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444" name="Picture 238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445" name="Picture 238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446" name="Picture 238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447" name="Picture 238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1448" name="Picture 238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1449" name="Picture 239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1450" name="Picture 239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1451" name="Picture 239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1452" name="Picture 239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453" name="Picture 242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454" name="Picture 242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455" name="Picture 242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456" name="Picture 242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1457" name="Picture 243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1458" name="Picture 243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1459" name="Picture 243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1460" name="Picture 243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1461" name="Picture 243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462" name="Picture 243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463" name="Picture 244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464" name="Picture 244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465" name="Picture 244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466" name="Picture 244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1467" name="Picture 244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1468" name="Picture 244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1469" name="Picture 244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1470" name="Picture 244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1471" name="Picture 244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472" name="Picture 245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473" name="Picture 245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474" name="Picture 245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475" name="Picture 245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1476" name="Picture 245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1477" name="Picture 245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1478" name="Picture 246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1479" name="Picture 246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1480" name="Picture 246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481" name="Picture 246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482" name="Picture 246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483" name="Picture 247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484" name="Picture 247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485" name="Picture 247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1486" name="Picture 247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1487" name="Picture 247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1488" name="Picture 247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1489" name="Picture 247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1490" name="Picture 247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491" name="Picture 248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492" name="Picture 248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493" name="Picture 248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494" name="Picture 248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1495" name="Picture 248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1496" name="Picture 248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1497" name="Picture 248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1498" name="Picture 248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1499" name="Picture 249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500" name="Picture 249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501" name="Picture 249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502" name="Picture 249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503" name="Picture 249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504" name="Picture 250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1505" name="Picture 250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1506" name="Picture 250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1507" name="Picture 250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1508" name="Picture 250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1509" name="Picture 250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510" name="Picture 251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511" name="Picture 251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512" name="Picture 251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513" name="Picture 251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1514" name="Picture 251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1515" name="Picture 251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1516" name="Picture 251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1517" name="Picture 251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1518" name="Picture 251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519" name="Picture 252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520" name="Picture 252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521" name="Picture 252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522" name="Picture 252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523" name="Picture 253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524" name="Picture 253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525" name="Picture 253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1526" name="Picture 253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1527" name="Picture 253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1528" name="Picture 253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1529" name="Picture 253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1530" name="Picture 253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531" name="Picture 254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532" name="Picture 254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533" name="Picture 254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534" name="Picture 254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1535" name="Picture 254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1536" name="Picture 254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1537" name="Picture 254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1538" name="Picture 254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1539" name="Picture 255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540" name="Picture 255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541" name="Picture 255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542" name="Picture 255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543" name="Picture 256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544" name="Picture 256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545" name="Picture 256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1546" name="Picture 256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1547" name="Picture 256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1548" name="Picture 256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1549" name="Picture 256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1550" name="Picture 256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551" name="Picture 257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552" name="Picture 257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553" name="Picture 257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554" name="Picture 257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1555" name="Picture 257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1556" name="Picture 257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1557" name="Picture 257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1558" name="Picture 257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1559" name="Picture 258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560" name="Picture 258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561" name="Picture 258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562" name="Picture 258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563" name="Picture 259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564" name="Picture 259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565" name="Picture 259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1566" name="Picture 259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1567" name="Picture 259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1568" name="Picture 259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1569" name="Picture 259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1570" name="Picture 259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571" name="Picture 260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572" name="Picture 260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573" name="Picture 260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574" name="Picture 260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1575" name="Picture 260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1576" name="Picture 260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1577" name="Picture 260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1578" name="Picture 260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1579" name="Picture 261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580" name="Picture 261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581" name="Picture 261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582" name="Picture 261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583" name="Picture 262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584" name="Picture 262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585" name="Picture 262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1586" name="Picture 262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1587" name="Picture 262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1588" name="Picture 262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1589" name="Picture 262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1590" name="Picture 262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591" name="Picture 263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592" name="Picture 263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593" name="Picture 263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594" name="Picture 263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1595" name="Picture 263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1596" name="Picture 263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1597" name="Picture 263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1598" name="Picture 263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1599" name="Picture 264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600" name="Picture 264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601" name="Picture 264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602" name="Picture 264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603" name="Picture 265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604" name="Picture 265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605" name="Picture 265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1606" name="Picture 265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1607" name="Picture 265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1608" name="Picture 265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1609" name="Picture 265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1610" name="Picture 265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611" name="Picture 266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612" name="Picture 266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613" name="Picture 266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614" name="Picture 266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1615" name="Picture 266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1616" name="Picture 266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1617" name="Picture 266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1618" name="Picture 266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1619" name="Picture 267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620" name="Picture 267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621" name="Picture 267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622" name="Picture 267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623" name="Picture 267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624" name="Picture 268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1625" name="Picture 268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1626" name="Picture 268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1627" name="Picture 268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1628" name="Picture 268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1629" name="Picture 268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630" name="Picture 269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631" name="Picture 269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632" name="Picture 269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633" name="Picture 269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1634" name="Picture 269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1635" name="Picture 269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1636" name="Picture 269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1637" name="Picture 269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1638" name="Picture 269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639" name="Picture 270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640" name="Picture 270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641" name="Picture 270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642" name="Picture 270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643" name="Picture 270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1644" name="Picture 270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1645" name="Picture 271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1646" name="Picture 271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1647" name="Picture 271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1648" name="Picture 271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649" name="Picture 271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650" name="Picture 271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651" name="Picture 272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652" name="Picture 272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1653" name="Picture 272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1654" name="Picture 272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1655" name="Picture 272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1656" name="Picture 272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1657" name="Picture 272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658" name="Picture 273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659" name="Picture 273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660" name="Picture 273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661" name="Picture 273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662" name="Picture 273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1663" name="Picture 273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1664" name="Picture 273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1665" name="Picture 273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1666" name="Picture 274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1667" name="Picture 274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668" name="Picture 274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669" name="Picture 274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670" name="Picture 274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671" name="Picture 274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1672" name="Picture 275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1673" name="Picture 275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1674" name="Picture 275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1675" name="Picture 275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1676" name="Picture 275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677" name="Picture 275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678" name="Picture 276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679" name="Picture 276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680" name="Picture 276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681" name="Picture 276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1682" name="Picture 276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1683" name="Picture 276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1684" name="Picture 276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1685" name="Picture 276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1686" name="Picture 276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687" name="Picture 277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688" name="Picture 277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689" name="Picture 277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690" name="Picture 277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1691" name="Picture 277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1692" name="Picture 277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1693" name="Picture 278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1694" name="Picture 278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1695" name="Picture 278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696" name="Picture 278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697" name="Picture 278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698" name="Picture 279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699" name="Picture 279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700" name="Picture 279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1701" name="Picture 279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1702" name="Picture 279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1703" name="Picture 279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1704" name="Picture 279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1705" name="Picture 279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706" name="Picture 280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707" name="Picture 280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708" name="Picture 280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709" name="Picture 280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1710" name="Picture 280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1711" name="Picture 280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1712" name="Picture 280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1713" name="Picture 280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1714" name="Picture 281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715" name="Picture 281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716" name="Picture 281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717" name="Picture 281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718" name="Picture 281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719" name="Picture 282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1720" name="Picture 282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1721" name="Picture 282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1722" name="Picture 282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1723" name="Picture 282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1724" name="Picture 282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725" name="Picture 283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726" name="Picture 283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727" name="Picture 283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728" name="Picture 283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1729" name="Picture 283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1730" name="Picture 283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1731" name="Picture 283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1732" name="Picture 283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1733" name="Picture 283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734" name="Picture 284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735" name="Picture 284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736" name="Picture 284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737" name="Picture 284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738" name="Picture 284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1739" name="Picture 284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1740" name="Picture 285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1741" name="Picture 285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1742" name="Picture 285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1743" name="Picture 285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744" name="Picture 285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745" name="Picture 285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746" name="Picture 286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747" name="Picture 286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1748" name="Picture 286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1749" name="Picture 286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1750" name="Picture 286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1751" name="Picture 286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1752" name="Picture 286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753" name="Picture 287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754" name="Picture 287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755" name="Picture 287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756" name="Picture 287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757" name="Picture 287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1758" name="Picture 287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1759" name="Picture 287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1760" name="Picture 287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1761" name="Picture 288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1762" name="Picture 288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763" name="Picture 288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764" name="Picture 288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765" name="Picture 288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766" name="Picture 288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1767" name="Picture 289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1768" name="Picture 289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1769" name="Picture 289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1770" name="Picture 289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1771" name="Picture 289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772" name="Picture 289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773" name="Picture 290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774" name="Picture 290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775" name="Picture 290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776" name="Picture 290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777" name="Picture 290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1778" name="Picture 290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1779" name="Picture 290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1780" name="Picture 290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1781" name="Picture 291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1782" name="Picture 291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783" name="Picture 291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784" name="Picture 291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785" name="Picture 291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786" name="Picture 291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1787" name="Picture 292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1788" name="Picture 292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1789" name="Picture 292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1790" name="Picture 292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1791" name="Picture 292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792" name="Picture 292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793" name="Picture 293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794" name="Picture 293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795" name="Picture 293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796" name="Picture 293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1797" name="Picture 293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1798" name="Picture 293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1799" name="Picture 293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1800" name="Picture 293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1801" name="Picture 293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802" name="Picture 296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5247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803" name="Picture 10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804" name="Picture 10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805" name="Picture 10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806" name="Picture 10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1807" name="Picture 10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1808" name="Picture 10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1809" name="Picture 10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1810" name="Picture 10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1811" name="Picture 10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812" name="Picture 11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813" name="Picture 11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814" name="Picture 11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815" name="Picture 11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816" name="Picture 11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817" name="Picture 12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1818" name="Picture 12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1819" name="Picture 12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1820" name="Picture 12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1821" name="Picture 12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1822" name="Picture 12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823" name="Picture 13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824" name="Picture 13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825" name="Picture 13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826" name="Picture 13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1827" name="Picture 13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1828" name="Picture 13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1829" name="Picture 13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1830" name="Picture 13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1831" name="Picture 13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832" name="Picture 14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833" name="Picture 14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834" name="Picture 14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835" name="Picture 14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836" name="Picture 14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837" name="Picture 15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1838" name="Picture 15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1839" name="Picture 15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1840" name="Picture 15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1841" name="Picture 15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1842" name="Picture 15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843" name="Picture 16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844" name="Picture 16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845" name="Picture 16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846" name="Picture 16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1847" name="Picture 16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1848" name="Picture 16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1849" name="Picture 16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1850" name="Picture 16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1851" name="Picture 16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852" name="Picture 17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853" name="Picture 17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854" name="Picture 17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855" name="Picture 17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856" name="Picture 17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857" name="Picture 18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1858" name="Picture 18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1859" name="Picture 18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1860" name="Picture 18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1861" name="Picture 18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1862" name="Picture 18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863" name="Picture 19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864" name="Picture 19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865" name="Picture 19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866" name="Picture 19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1867" name="Picture 19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1868" name="Picture 19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1869" name="Picture 19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1870" name="Picture 19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1871" name="Picture 19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872" name="Picture 20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873" name="Picture 20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874" name="Picture 20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875" name="Picture 20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876" name="Picture 20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877" name="Picture 21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1878" name="Picture 21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1879" name="Picture 21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1880" name="Picture 21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1881" name="Picture 21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1882" name="Picture 21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883" name="Picture 22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884" name="Picture 22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885" name="Picture 22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886" name="Picture 22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1887" name="Picture 22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1888" name="Picture 22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1889" name="Picture 22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1890" name="Picture 22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1891" name="Picture 22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892" name="Picture 23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893" name="Picture 23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894" name="Picture 23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895" name="Picture 23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896" name="Picture 23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897" name="Picture 24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1898" name="Picture 24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1899" name="Picture 24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1900" name="Picture 24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1901" name="Picture 24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1902" name="Picture 24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903" name="Picture 25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904" name="Picture 25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905" name="Picture 25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906" name="Picture 25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1907" name="Picture 25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1908" name="Picture 25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1909" name="Picture 25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1910" name="Picture 25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1911" name="Picture 25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912" name="Picture 26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913" name="Picture 26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914" name="Picture 26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915" name="Picture 26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916" name="Picture 26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917" name="Picture 27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1918" name="Picture 27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1919" name="Picture 27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1920" name="Picture 27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1921" name="Picture 27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1922" name="Picture 27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923" name="Picture 28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924" name="Picture 28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925" name="Picture 28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926" name="Picture 28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1927" name="Picture 28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1928" name="Picture 28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1929" name="Picture 28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1930" name="Picture 28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1931" name="Picture 28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932" name="Picture 29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933" name="Picture 29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934" name="Picture 29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935" name="Picture 29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936" name="Picture 29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937" name="Picture 30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1938" name="Picture 30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1939" name="Picture 30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1940" name="Picture 30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1941" name="Picture 30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1942" name="Picture 30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943" name="Picture 31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944" name="Picture 31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945" name="Picture 31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946" name="Picture 31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1947" name="Picture 31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1948" name="Picture 31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1949" name="Picture 31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1950" name="Picture 31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1951" name="Picture 31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952" name="Picture 32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953" name="Picture 32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954" name="Picture 32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955" name="Picture 32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956" name="Picture 32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1957" name="Picture 32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1958" name="Picture 33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1959" name="Picture 33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1960" name="Picture 33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1961" name="Picture 33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962" name="Picture 33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963" name="Picture 33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964" name="Picture 34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965" name="Picture 34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1966" name="Picture 34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1967" name="Picture 34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1968" name="Picture 34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1969" name="Picture 34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1970" name="Picture 34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971" name="Picture 35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972" name="Picture 35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973" name="Picture 35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974" name="Picture 35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975" name="Picture 35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1976" name="Picture 35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1977" name="Picture 35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1978" name="Picture 35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1979" name="Picture 36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1980" name="Picture 36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981" name="Picture 36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982" name="Picture 36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983" name="Picture 36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984" name="Picture 36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1985" name="Picture 37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1986" name="Picture 37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1987" name="Picture 37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1988" name="Picture 37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1989" name="Picture 37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990" name="Picture 37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991" name="Picture 38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1992" name="Picture 38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993" name="Picture 38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1994" name="Picture 38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1995" name="Picture 38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1996" name="Picture 38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1997" name="Picture 38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1998" name="Picture 38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1999" name="Picture 38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000" name="Picture 39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001" name="Picture 39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002" name="Picture 39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003" name="Picture 39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2004" name="Picture 39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2005" name="Picture 39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2006" name="Picture 40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2007" name="Picture 40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2008" name="Picture 40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009" name="Picture 40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010" name="Picture 40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011" name="Picture 41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012" name="Picture 41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013" name="Picture 41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2014" name="Picture 41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2015" name="Picture 41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2016" name="Picture 41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2017" name="Picture 41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2018" name="Picture 41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019" name="Picture 42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020" name="Picture 42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021" name="Picture 42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022" name="Picture 42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2023" name="Picture 42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2024" name="Picture 42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2025" name="Picture 42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2026" name="Picture 42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2027" name="Picture 43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028" name="Picture 43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029" name="Picture 43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030" name="Picture 43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031" name="Picture 43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032" name="Picture 44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2033" name="Picture 44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2034" name="Picture 44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2035" name="Picture 44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2036" name="Picture 44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2037" name="Picture 44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038" name="Picture 45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039" name="Picture 45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040" name="Picture 45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041" name="Picture 45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2042" name="Picture 45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2043" name="Picture 45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2044" name="Picture 45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2045" name="Picture 45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2046" name="Picture 45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047" name="Picture 46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048" name="Picture 46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049" name="Picture 46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050" name="Picture 46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051" name="Picture 46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2052" name="Picture 46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2053" name="Picture 47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2054" name="Picture 47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2055" name="Picture 47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2056" name="Picture 47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057" name="Picture 47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058" name="Picture 47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059" name="Picture 48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060" name="Picture 48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2061" name="Picture 48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2062" name="Picture 48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2063" name="Picture 48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2064" name="Picture 48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2065" name="Picture 48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066" name="Picture 49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067" name="Picture 49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068" name="Picture 49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069" name="Picture 49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070" name="Picture 49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2071" name="Picture 49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2072" name="Picture 49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2073" name="Picture 49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2074" name="Picture 50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2075" name="Picture 50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076" name="Picture 50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077" name="Picture 50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078" name="Picture 50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079" name="Picture 50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2080" name="Picture 51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2081" name="Picture 51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2082" name="Picture 51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2083" name="Picture 51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2084" name="Picture 51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085" name="Picture 51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086" name="Picture 52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087" name="Picture 52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088" name="Picture 52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089" name="Picture 52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090" name="Picture 52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091" name="Picture 52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2092" name="Picture 52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2093" name="Picture 53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2094" name="Picture 53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2095" name="Picture 53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2096" name="Picture 53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097" name="Picture 53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098" name="Picture 53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099" name="Picture 54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100" name="Picture 54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2101" name="Picture 54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2102" name="Picture 54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2103" name="Picture 54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2104" name="Picture 54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2105" name="Picture 54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106" name="Picture 55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107" name="Picture 55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108" name="Picture 55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109" name="Picture 55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2110" name="Picture 55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2111" name="Picture 55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2112" name="Picture 55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2113" name="Picture 55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2114" name="Picture 55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115" name="Picture 56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116" name="Picture 56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117" name="Picture 56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118" name="Picture 56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2119" name="Picture 56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2120" name="Picture 56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2121" name="Picture 57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2122" name="Picture 57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2123" name="Picture 57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124" name="Picture 57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125" name="Picture 57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126" name="Picture 57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127" name="Picture 58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2128" name="Picture 58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2129" name="Picture 58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2130" name="Picture 58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2131" name="Picture 58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2132" name="Picture 58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133" name="Picture 59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134" name="Picture 59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135" name="Picture 59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136" name="Picture 59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2137" name="Picture 59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2138" name="Picture 59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2139" name="Picture 59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2140" name="Picture 59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2141" name="Picture 59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142" name="Picture 60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143" name="Picture 60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144" name="Picture 60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145" name="Picture 60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146" name="Picture 60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147" name="Picture 61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2148" name="Picture 61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2149" name="Picture 61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2150" name="Picture 61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2151" name="Picture 61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2152" name="Picture 61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153" name="Picture 62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154" name="Picture 62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155" name="Picture 62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156" name="Picture 62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2157" name="Picture 62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2158" name="Picture 62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2159" name="Picture 62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2160" name="Picture 62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2161" name="Picture 62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162" name="Picture 63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163" name="Picture 63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164" name="Picture 63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165" name="Picture 63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166" name="Picture 63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2167" name="Picture 63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2168" name="Picture 64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2169" name="Picture 64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2170" name="Picture 64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2171" name="Picture 64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172" name="Picture 64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173" name="Picture 64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174" name="Picture 65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175" name="Picture 65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2176" name="Picture 65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2177" name="Picture 65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2178" name="Picture 65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2179" name="Picture 65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2180" name="Picture 65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181" name="Picture 66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182" name="Picture 66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183" name="Picture 66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184" name="Picture 66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185" name="Picture 66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2186" name="Picture 66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2187" name="Picture 66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2188" name="Picture 66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2189" name="Picture 67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2190" name="Picture 67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191" name="Picture 67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192" name="Picture 67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193" name="Picture 67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194" name="Picture 67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2195" name="Picture 68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2196" name="Picture 68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2197" name="Picture 68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2198" name="Picture 68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2199" name="Picture 68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200" name="Picture 68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201" name="Picture 69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202" name="Picture 69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203" name="Picture 69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204" name="Picture 69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2205" name="Picture 69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2206" name="Picture 69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2207" name="Picture 69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2208" name="Picture 69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2209" name="Picture 69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210" name="Picture 70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211" name="Picture 70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212" name="Picture 70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213" name="Picture 70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2214" name="Picture 70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2215" name="Picture 70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2216" name="Picture 71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2217" name="Picture 71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2218" name="Picture 71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219" name="Picture 71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220" name="Picture 71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221" name="Picture 72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222" name="Picture 72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223" name="Picture 72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2224" name="Picture 72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2225" name="Picture 72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2226" name="Picture 72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2227" name="Picture 72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2228" name="Picture 72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229" name="Picture 73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230" name="Picture 73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231" name="Picture 73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232" name="Picture 73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2233" name="Picture 73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2234" name="Picture 73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2235" name="Picture 73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2236" name="Picture 73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2237" name="Picture 74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238" name="Picture 74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239" name="Picture 74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240" name="Picture 74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241" name="Picture 74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242" name="Picture 75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2243" name="Picture 75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2244" name="Picture 75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2245" name="Picture 75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2246" name="Picture 75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2247" name="Picture 75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248" name="Picture 76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249" name="Picture 76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250" name="Picture 76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251" name="Picture 76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2252" name="Picture 76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2253" name="Picture 76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2254" name="Picture 76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2255" name="Picture 76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2256" name="Picture 76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257" name="Picture 77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258" name="Picture 77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259" name="Picture 77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260" name="Picture 77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261" name="Picture 77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2262" name="Picture 77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2263" name="Picture 78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2264" name="Picture 78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2265" name="Picture 78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2266" name="Picture 78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267" name="Picture 78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268" name="Picture 78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269" name="Picture 79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270" name="Picture 79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2271" name="Picture 79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2272" name="Picture 79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2273" name="Picture 79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2274" name="Picture 79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2275" name="Picture 79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276" name="Picture 80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277" name="Picture 80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278" name="Picture 80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279" name="Picture 80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280" name="Picture 80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281" name="Picture 80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282" name="Picture 81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2283" name="Picture 81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2284" name="Picture 81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2285" name="Picture 81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2286" name="Picture 81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2287" name="Picture 81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288" name="Picture 82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289" name="Picture 82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290" name="Picture 82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291" name="Picture 82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2292" name="Picture 82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2293" name="Picture 82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2294" name="Picture 82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2295" name="Picture 82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2296" name="Picture 82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297" name="Picture 83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298" name="Picture 83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299" name="Picture 83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300" name="Picture 83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301" name="Picture 83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302" name="Picture 84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2303" name="Picture 84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2304" name="Picture 84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2305" name="Picture 84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2306" name="Picture 84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2307" name="Picture 84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308" name="Picture 85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309" name="Picture 85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310" name="Picture 85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311" name="Picture 85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2312" name="Picture 85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2313" name="Picture 85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2314" name="Picture 85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2315" name="Picture 85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2316" name="Picture 85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317" name="Picture 86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318" name="Picture 86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319" name="Picture 86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320" name="Picture 86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321" name="Picture 86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322" name="Picture 87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2323" name="Picture 87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2324" name="Picture 87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2325" name="Picture 87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2326" name="Picture 87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2327" name="Picture 87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328" name="Picture 88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329" name="Picture 88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330" name="Picture 88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331" name="Picture 88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2332" name="Picture 88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2333" name="Picture 88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2334" name="Picture 88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2335" name="Picture 88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2336" name="Picture 88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337" name="Picture 89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338" name="Picture 89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339" name="Picture 89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340" name="Picture 89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341" name="Picture 89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342" name="Picture 90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2343" name="Picture 90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2344" name="Picture 90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2345" name="Picture 90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2346" name="Picture 90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2347" name="Picture 90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348" name="Picture 91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349" name="Picture 91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350" name="Picture 91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351" name="Picture 91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2352" name="Picture 91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2353" name="Picture 91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2354" name="Picture 91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2355" name="Picture 91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2356" name="Picture 91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357" name="Picture 92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358" name="Picture 92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359" name="Picture 92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360" name="Picture 92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361" name="Picture 92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362" name="Picture 93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2363" name="Picture 93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2364" name="Picture 93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2365" name="Picture 93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2366" name="Picture 93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2367" name="Picture 93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368" name="Picture 94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369" name="Picture 94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370" name="Picture 94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371" name="Picture 94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2372" name="Picture 94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2373" name="Picture 94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2374" name="Picture 94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2375" name="Picture 94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2376" name="Picture 94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377" name="Picture 95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378" name="Picture 95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379" name="Picture 95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380" name="Picture 95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381" name="Picture 95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2382" name="Picture 95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2383" name="Picture 96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2384" name="Picture 96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2385" name="Picture 96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2386" name="Picture 96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387" name="Picture 96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388" name="Picture 96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389" name="Picture 97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390" name="Picture 97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2391" name="Picture 97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2392" name="Picture 97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2393" name="Picture 97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2394" name="Picture 97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2395" name="Picture 97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396" name="Picture 98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397" name="Picture 98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398" name="Picture 98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399" name="Picture 98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400" name="Picture 98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2401" name="Picture 98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2402" name="Picture 98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2403" name="Picture 98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2404" name="Picture 99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2405" name="Picture 99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406" name="Picture 99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407" name="Picture 99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408" name="Picture 99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409" name="Picture 99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2410" name="Picture 100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2411" name="Picture 100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2412" name="Picture 100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2413" name="Picture 100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2414" name="Picture 100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415" name="Picture 100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416" name="Picture 101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417" name="Picture 101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418" name="Picture 101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419" name="Picture 101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2420" name="Picture 101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2421" name="Picture 101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2422" name="Picture 101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2423" name="Picture 101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2424" name="Picture 101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425" name="Picture 102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426" name="Picture 102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427" name="Picture 102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428" name="Picture 102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2429" name="Picture 102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2430" name="Picture 102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2431" name="Picture 103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2432" name="Picture 103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2433" name="Picture 103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434" name="Picture 103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435" name="Picture 103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436" name="Picture 104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437" name="Picture 104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438" name="Picture 104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2439" name="Picture 104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2440" name="Picture 104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2441" name="Picture 104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2442" name="Picture 104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2443" name="Picture 104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444" name="Picture 105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445" name="Picture 105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446" name="Picture 105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447" name="Picture 105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2448" name="Picture 105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2449" name="Picture 105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2450" name="Picture 105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2451" name="Picture 105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2452" name="Picture 106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453" name="Picture 106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454" name="Picture 106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455" name="Picture 106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456" name="Picture 106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457" name="Picture 107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2458" name="Picture 107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2459" name="Picture 107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2460" name="Picture 107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2461" name="Picture 107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2462" name="Picture 107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463" name="Picture 108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464" name="Picture 108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465" name="Picture 108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466" name="Picture 108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2467" name="Picture 108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2468" name="Picture 108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2469" name="Picture 108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2470" name="Picture 108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2471" name="Picture 108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472" name="Picture 109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473" name="Picture 109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474" name="Picture 109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475" name="Picture 109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476" name="Picture 109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2477" name="Picture 109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2478" name="Picture 110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2479" name="Picture 110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2480" name="Picture 110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2481" name="Picture 110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482" name="Picture 110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483" name="Picture 110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484" name="Picture 111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485" name="Picture 111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2486" name="Picture 111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2487" name="Picture 111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2488" name="Picture 111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2489" name="Picture 111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2490" name="Picture 111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491" name="Picture 112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492" name="Picture 112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493" name="Picture 112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494" name="Picture 112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495" name="Picture 112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2496" name="Picture 112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2497" name="Picture 112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2498" name="Picture 112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2499" name="Picture 113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2500" name="Picture 113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501" name="Picture 113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502" name="Picture 113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503" name="Picture 113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504" name="Picture 113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2505" name="Picture 114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2506" name="Picture 114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2507" name="Picture 114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2508" name="Picture 114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2509" name="Picture 114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510" name="Picture 114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511" name="Picture 115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512" name="Picture 115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513" name="Picture 115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514" name="Picture 115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2515" name="Picture 115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2516" name="Picture 115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2517" name="Picture 115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2518" name="Picture 115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2519" name="Picture 115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520" name="Picture 119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521" name="Picture 119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522" name="Picture 119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523" name="Picture 119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2524" name="Picture 119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2525" name="Picture 119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2526" name="Picture 120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2527" name="Picture 120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2528" name="Picture 120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529" name="Picture 120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530" name="Picture 120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531" name="Picture 121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532" name="Picture 121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533" name="Picture 121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2534" name="Picture 121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2535" name="Picture 121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2536" name="Picture 121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2537" name="Picture 121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2538" name="Picture 121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539" name="Picture 122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540" name="Picture 122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541" name="Picture 122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542" name="Picture 122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2543" name="Picture 122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2544" name="Picture 122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2545" name="Picture 122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2546" name="Picture 122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2547" name="Picture 123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548" name="Picture 123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549" name="Picture 123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550" name="Picture 123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551" name="Picture 123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552" name="Picture 124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2553" name="Picture 124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2554" name="Picture 124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2555" name="Picture 124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2556" name="Picture 124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2557" name="Picture 124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558" name="Picture 125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559" name="Picture 125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560" name="Picture 125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561" name="Picture 125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2562" name="Picture 125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2563" name="Picture 125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2564" name="Picture 125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2565" name="Picture 125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2566" name="Picture 125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567" name="Picture 126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568" name="Picture 126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569" name="Picture 126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570" name="Picture 126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571" name="Picture 126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2572" name="Picture 126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2573" name="Picture 127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2574" name="Picture 127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2575" name="Picture 127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2576" name="Picture 127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577" name="Picture 127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578" name="Picture 127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579" name="Picture 128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580" name="Picture 128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2581" name="Picture 128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2582" name="Picture 128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2583" name="Picture 128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2584" name="Picture 128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2585" name="Picture 128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586" name="Picture 129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587" name="Picture 129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588" name="Picture 129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589" name="Picture 129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590" name="Picture 129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2591" name="Picture 129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2592" name="Picture 129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2593" name="Picture 129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2594" name="Picture 130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2595" name="Picture 130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596" name="Picture 130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597" name="Picture 130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598" name="Picture 130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599" name="Picture 130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2600" name="Picture 131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2601" name="Picture 131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2602" name="Picture 131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2603" name="Picture 131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2604" name="Picture 131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605" name="Picture 131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606" name="Picture 132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607" name="Picture 132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608" name="Picture 132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609" name="Picture 132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2610" name="Picture 132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2611" name="Picture 132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2612" name="Picture 132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2613" name="Picture 132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2614" name="Picture 132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615" name="Picture 133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616" name="Picture 133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617" name="Picture 133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618" name="Picture 133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2619" name="Picture 133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2620" name="Picture 133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2621" name="Picture 134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2622" name="Picture 134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2623" name="Picture 134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624" name="Picture 134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625" name="Picture 134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626" name="Picture 135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627" name="Picture 135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628" name="Picture 135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2629" name="Picture 135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2630" name="Picture 135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2631" name="Picture 135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2632" name="Picture 135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2633" name="Picture 135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634" name="Picture 136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635" name="Picture 136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636" name="Picture 136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637" name="Picture 136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2638" name="Picture 136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2639" name="Picture 136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2640" name="Picture 136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2641" name="Picture 136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2642" name="Picture 137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643" name="Picture 137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644" name="Picture 137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645" name="Picture 137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646" name="Picture 138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647" name="Picture 138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648" name="Picture 138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649" name="Picture 138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2650" name="Picture 138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2651" name="Picture 138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2652" name="Picture 138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2653" name="Picture 138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2654" name="Picture 138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655" name="Picture 139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656" name="Picture 139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657" name="Picture 139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658" name="Picture 139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2659" name="Picture 139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2660" name="Picture 139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2661" name="Picture 140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2662" name="Picture 140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2663" name="Picture 140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664" name="Picture 140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665" name="Picture 140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666" name="Picture 141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667" name="Picture 141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668" name="Picture 141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669" name="Picture 141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2670" name="Picture 141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2671" name="Picture 141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2672" name="Picture 141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2673" name="Picture 141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2674" name="Picture 141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675" name="Picture 142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676" name="Picture 142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677" name="Picture 142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678" name="Picture 142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2679" name="Picture 142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2680" name="Picture 142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2681" name="Picture 143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2682" name="Picture 143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2683" name="Picture 143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684" name="Picture 143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685" name="Picture 143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686" name="Picture 144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687" name="Picture 144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688" name="Picture 144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689" name="Picture 144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2690" name="Picture 144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2691" name="Picture 144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2692" name="Picture 144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2693" name="Picture 144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2694" name="Picture 144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695" name="Picture 145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696" name="Picture 145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697" name="Picture 145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698" name="Picture 145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2699" name="Picture 145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2700" name="Picture 145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2701" name="Picture 146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2702" name="Picture 146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2703" name="Picture 146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704" name="Picture 146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705" name="Picture 146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706" name="Picture 147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707" name="Picture 147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708" name="Picture 147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709" name="Picture 147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2710" name="Picture 147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2711" name="Picture 147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2712" name="Picture 147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2713" name="Picture 147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2714" name="Picture 147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715" name="Picture 151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716" name="Picture 151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717" name="Picture 151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718" name="Picture 151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2719" name="Picture 151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2720" name="Picture 151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2721" name="Picture 152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2722" name="Picture 152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2723" name="Picture 152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724" name="Picture 152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725" name="Picture 152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726" name="Picture 153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727" name="Picture 153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728" name="Picture 153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2729" name="Picture 153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2730" name="Picture 153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2731" name="Picture 153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2732" name="Picture 153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2733" name="Picture 153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734" name="Picture 154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735" name="Picture 154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736" name="Picture 154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737" name="Picture 154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2738" name="Picture 154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2739" name="Picture 154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2740" name="Picture 154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2741" name="Picture 154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2742" name="Picture 155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743" name="Picture 155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744" name="Picture 155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745" name="Picture 155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746" name="Picture 155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747" name="Picture 156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2748" name="Picture 156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2749" name="Picture 156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2750" name="Picture 156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2751" name="Picture 156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2752" name="Picture 156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753" name="Picture 157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754" name="Picture 157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755" name="Picture 157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756" name="Picture 157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2757" name="Picture 157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2758" name="Picture 157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2759" name="Picture 157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2760" name="Picture 157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2761" name="Picture 157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762" name="Picture 158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763" name="Picture 158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764" name="Picture 158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765" name="Picture 158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766" name="Picture 158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2767" name="Picture 158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2768" name="Picture 159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2769" name="Picture 159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2770" name="Picture 159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2771" name="Picture 159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772" name="Picture 159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773" name="Picture 159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774" name="Picture 160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775" name="Picture 160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2776" name="Picture 160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2777" name="Picture 160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2778" name="Picture 160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2779" name="Picture 160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2780" name="Picture 160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781" name="Picture 161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782" name="Picture 161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783" name="Picture 161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784" name="Picture 161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785" name="Picture 161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2786" name="Picture 161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2787" name="Picture 161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2788" name="Picture 161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2789" name="Picture 162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2790" name="Picture 162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791" name="Picture 162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792" name="Picture 162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793" name="Picture 162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794" name="Picture 162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2795" name="Picture 163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2796" name="Picture 163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2797" name="Picture 163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2798" name="Picture 163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2799" name="Picture 163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800" name="Picture 163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801" name="Picture 164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802" name="Picture 164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803" name="Picture 164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804" name="Picture 164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2805" name="Picture 164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2806" name="Picture 164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2807" name="Picture 164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2808" name="Picture 164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2809" name="Picture 164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810" name="Picture 165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811" name="Picture 165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812" name="Picture 165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813" name="Picture 165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2814" name="Picture 165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2815" name="Picture 165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2816" name="Picture 166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2817" name="Picture 166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2818" name="Picture 166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819" name="Picture 166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820" name="Picture 166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821" name="Picture 167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822" name="Picture 167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823" name="Picture 167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2824" name="Picture 167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2825" name="Picture 167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2826" name="Picture 167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2827" name="Picture 167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2828" name="Picture 167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829" name="Picture 168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830" name="Picture 168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831" name="Picture 168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832" name="Picture 168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2833" name="Picture 168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2834" name="Picture 168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2835" name="Picture 168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2836" name="Picture 168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2837" name="Picture 169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838" name="Picture 169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839" name="Picture 169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840" name="Picture 169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841" name="Picture 169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842" name="Picture 170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2843" name="Picture 170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2844" name="Picture 170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2845" name="Picture 170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2846" name="Picture 170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2847" name="Picture 170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848" name="Picture 173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849" name="Picture 173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850" name="Picture 174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851" name="Picture 174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2852" name="Picture 174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2853" name="Picture 174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2854" name="Picture 174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2855" name="Picture 174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2856" name="Picture 174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857" name="Picture 175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858" name="Picture 175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859" name="Picture 175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860" name="Picture 175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861" name="Picture 175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862" name="Picture 175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2863" name="Picture 175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2864" name="Picture 176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2865" name="Picture 176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2866" name="Picture 176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2867" name="Picture 176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868" name="Picture 176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869" name="Picture 176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870" name="Picture 177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871" name="Picture 177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2872" name="Picture 177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2873" name="Picture 177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2874" name="Picture 177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2875" name="Picture 177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2876" name="Picture 177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877" name="Picture 178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878" name="Picture 178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879" name="Picture 178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880" name="Picture 178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881" name="Picture 178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2882" name="Picture 178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2883" name="Picture 178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2884" name="Picture 178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2885" name="Picture 179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2886" name="Picture 179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887" name="Picture 179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888" name="Picture 179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889" name="Picture 179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890" name="Picture 179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2891" name="Picture 180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2892" name="Picture 180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2893" name="Picture 180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2894" name="Picture 180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2895" name="Picture 180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896" name="Picture 180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897" name="Picture 181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898" name="Picture 181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899" name="Picture 181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900" name="Picture 181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2901" name="Picture 181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2902" name="Picture 181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2903" name="Picture 181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2904" name="Picture 181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2905" name="Picture 181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906" name="Picture 182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907" name="Picture 182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908" name="Picture 182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909" name="Picture 182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2910" name="Picture 182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2911" name="Picture 182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2912" name="Picture 183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2913" name="Picture 183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2914" name="Picture 183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915" name="Picture 183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916" name="Picture 183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917" name="Picture 184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918" name="Picture 184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919" name="Picture 184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2920" name="Picture 184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2921" name="Picture 184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2922" name="Picture 184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2923" name="Picture 184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2924" name="Picture 184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925" name="Picture 185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926" name="Picture 185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927" name="Picture 185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928" name="Picture 185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2929" name="Picture 185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2930" name="Picture 185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2931" name="Picture 185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2932" name="Picture 185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2933" name="Picture 186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934" name="Picture 186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935" name="Picture 186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936" name="Picture 186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937" name="Picture 186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938" name="Picture 187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2939" name="Picture 187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2940" name="Picture 187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2941" name="Picture 187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2942" name="Picture 187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2943" name="Picture 187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944" name="Picture 188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945" name="Picture 188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946" name="Picture 188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947" name="Picture 188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2948" name="Picture 188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2949" name="Picture 188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2950" name="Picture 188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2951" name="Picture 188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2952" name="Picture 188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953" name="Picture 189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954" name="Picture 189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955" name="Picture 189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956" name="Picture 189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957" name="Picture 189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2958" name="Picture 189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2959" name="Picture 190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2960" name="Picture 190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2961" name="Picture 190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2962" name="Picture 190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963" name="Picture 190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964" name="Picture 190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965" name="Picture 191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966" name="Picture 191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2967" name="Picture 191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2968" name="Picture 191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2969" name="Picture 191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2970" name="Picture 191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2971" name="Picture 191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972" name="Picture 192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973" name="Picture 192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974" name="Picture 192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975" name="Picture 192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976" name="Picture 192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2977" name="Picture 192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2978" name="Picture 192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2979" name="Picture 192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2980" name="Picture 193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2981" name="Picture 193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982" name="Picture 193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983" name="Picture 193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984" name="Picture 193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985" name="Picture 193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2986" name="Picture 194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2987" name="Picture 194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2988" name="Picture 194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2989" name="Picture 194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2990" name="Picture 194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991" name="Picture 194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992" name="Picture 195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993" name="Picture 195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994" name="Picture 195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2995" name="Picture 195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996" name="Picture 195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2997" name="Picture 195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2998" name="Picture 195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2999" name="Picture 196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3000" name="Picture 196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3001" name="Picture 196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3002" name="Picture 196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003" name="Picture 196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004" name="Picture 196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3005" name="Picture 197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3006" name="Picture 197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3007" name="Picture 197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3008" name="Picture 197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3009" name="Picture 197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3010" name="Picture 197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3011" name="Picture 197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012" name="Picture 198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013" name="Picture 198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014" name="Picture 198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015" name="Picture 198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3016" name="Picture 198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3017" name="Picture 198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3018" name="Picture 198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3019" name="Picture 199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3020" name="Picture 199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3021" name="Picture 199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3022" name="Picture 199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023" name="Picture 199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024" name="Picture 199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3025" name="Picture 200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3026" name="Picture 200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3027" name="Picture 200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3028" name="Picture 200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3029" name="Picture 200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3030" name="Picture 200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3031" name="Picture 200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032" name="Picture 201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033" name="Picture 201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034" name="Picture 201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035" name="Picture 201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3036" name="Picture 201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3037" name="Picture 201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3038" name="Picture 201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3039" name="Picture 202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3040" name="Picture 202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3041" name="Picture 202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3042" name="Picture 202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043" name="Picture 202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044" name="Picture 202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3045" name="Picture 203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3046" name="Picture 203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3047" name="Picture 203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3048" name="Picture 203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3049" name="Picture 203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3050" name="Picture 203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3051" name="Picture 203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052" name="Picture 204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053" name="Picture 204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054" name="Picture 204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055" name="Picture 204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3056" name="Picture 204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3057" name="Picture 204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3058" name="Picture 204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3059" name="Picture 205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3060" name="Picture 205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3061" name="Picture 205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3062" name="Picture 205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063" name="Picture 205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064" name="Picture 205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3065" name="Picture 206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3066" name="Picture 206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3067" name="Picture 206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3068" name="Picture 206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3069" name="Picture 206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3070" name="Picture 206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3071" name="Picture 206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072" name="Picture 207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073" name="Picture 207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074" name="Picture 207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075" name="Picture 207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3076" name="Picture 207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3077" name="Picture 207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3078" name="Picture 207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3079" name="Picture 208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3080" name="Picture 208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3081" name="Picture 208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3082" name="Picture 208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083" name="Picture 208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084" name="Picture 208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3085" name="Picture 209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3086" name="Picture 209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3087" name="Picture 209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3088" name="Picture 209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3089" name="Picture 209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3090" name="Picture 209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3091" name="Picture 209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092" name="Picture 210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093" name="Picture 210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094" name="Picture 210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3095" name="Picture 210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3096" name="Picture 210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3097" name="Picture 210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3098" name="Picture 210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3099" name="Picture 210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3100" name="Picture 211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3101" name="Picture 211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102" name="Picture 211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103" name="Picture 211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3104" name="Picture 211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3105" name="Picture 211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3106" name="Picture 212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3107" name="Picture 212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3108" name="Picture 212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3109" name="Picture 212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3110" name="Picture 212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111" name="Picture 212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112" name="Picture 213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113" name="Picture 213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3114" name="Picture 213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3115" name="Picture 213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3116" name="Picture 213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3117" name="Picture 213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3118" name="Picture 213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3119" name="Picture 213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3120" name="Picture 213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121" name="Picture 214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122" name="Picture 214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3123" name="Picture 214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3124" name="Picture 214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3125" name="Picture 214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3126" name="Picture 214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3127" name="Picture 215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3128" name="Picture 215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3129" name="Picture 215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130" name="Picture 215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131" name="Picture 215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132" name="Picture 216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3133" name="Picture 216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3134" name="Picture 216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3135" name="Picture 216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3136" name="Picture 216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3137" name="Picture 216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3138" name="Picture 216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3139" name="Picture 216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140" name="Picture 217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141" name="Picture 217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3142" name="Picture 217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3143" name="Picture 217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3144" name="Picture 217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3145" name="Picture 217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3146" name="Picture 217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3147" name="Picture 217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3148" name="Picture 218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149" name="Picture 218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150" name="Picture 218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151" name="Picture 218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3152" name="Picture 218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3153" name="Picture 219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3154" name="Picture 219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3155" name="Picture 219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3156" name="Picture 219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3157" name="Picture 219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3158" name="Picture 219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159" name="Picture 220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160" name="Picture 220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3161" name="Picture 220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3162" name="Picture 220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3163" name="Picture 220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3164" name="Picture 220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3165" name="Picture 220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3166" name="Picture 220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3167" name="Picture 220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168" name="Picture 221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169" name="Picture 221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170" name="Picture 221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3171" name="Picture 221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3172" name="Picture 221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3173" name="Picture 221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3174" name="Picture 222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3175" name="Picture 222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3176" name="Picture 222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3177" name="Picture 222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178" name="Picture 222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179" name="Picture 222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3180" name="Picture 223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3181" name="Picture 223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3182" name="Picture 223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3183" name="Picture 223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3184" name="Picture 223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3185" name="Picture 223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3186" name="Picture 223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187" name="Picture 224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188" name="Picture 224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189" name="Picture 224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3190" name="Picture 224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3191" name="Picture 224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3192" name="Picture 224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3193" name="Picture 224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3194" name="Picture 224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3195" name="Picture 225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3196" name="Picture 225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197" name="Picture 225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198" name="Picture 225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3199" name="Picture 225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3200" name="Picture 225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3201" name="Picture 226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3202" name="Picture 226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3203" name="Picture 226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3204" name="Picture 226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3205" name="Picture 226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206" name="Picture 226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207" name="Picture 227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208" name="Picture 227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3209" name="Picture 227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3210" name="Picture 227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3211" name="Picture 227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3212" name="Picture 227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3213" name="Picture 227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3214" name="Picture 227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3215" name="Picture 227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216" name="Picture 234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217" name="Picture 234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3218" name="Picture 234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3219" name="Picture 234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3220" name="Picture 234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3221" name="Picture 234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3222" name="Picture 234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3223" name="Picture 234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3224" name="Picture 235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225" name="Picture 235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226" name="Picture 235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227" name="Picture 235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3228" name="Picture 235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3229" name="Picture 236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3230" name="Picture 236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3231" name="Picture 236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3232" name="Picture 236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3233" name="Picture 236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3234" name="Picture 236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235" name="Picture 237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236" name="Picture 237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3237" name="Picture 237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3238" name="Picture 237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3239" name="Picture 237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3240" name="Picture 237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3241" name="Picture 237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3242" name="Picture 237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3243" name="Picture 237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244" name="Picture 238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245" name="Picture 238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246" name="Picture 238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3247" name="Picture 238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3248" name="Picture 238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3249" name="Picture 238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3250" name="Picture 239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3251" name="Picture 239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3252" name="Picture 239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3253" name="Picture 239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254" name="Picture 242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255" name="Picture 242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3256" name="Picture 242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3257" name="Picture 242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3258" name="Picture 243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3259" name="Picture 243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3260" name="Picture 243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3261" name="Picture 243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3262" name="Picture 243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263" name="Picture 243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264" name="Picture 244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265" name="Picture 244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3266" name="Picture 244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3267" name="Picture 244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3268" name="Picture 244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3269" name="Picture 244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3270" name="Picture 244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3271" name="Picture 244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3272" name="Picture 244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273" name="Picture 245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274" name="Picture 245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3275" name="Picture 245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3276" name="Picture 245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3277" name="Picture 245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3278" name="Picture 245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3279" name="Picture 246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3280" name="Picture 246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3281" name="Picture 246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282" name="Picture 246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283" name="Picture 246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284" name="Picture 247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3285" name="Picture 247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3286" name="Picture 247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3287" name="Picture 247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3288" name="Picture 247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3289" name="Picture 247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3290" name="Picture 247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3291" name="Picture 247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292" name="Picture 248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293" name="Picture 248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3294" name="Picture 248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3295" name="Picture 248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3296" name="Picture 248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3297" name="Picture 248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3298" name="Picture 248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3299" name="Picture 248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3300" name="Picture 249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301" name="Picture 249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302" name="Picture 249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303" name="Picture 249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3304" name="Picture 249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3305" name="Picture 250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3306" name="Picture 250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3307" name="Picture 250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3308" name="Picture 250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3309" name="Picture 250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3310" name="Picture 250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311" name="Picture 251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312" name="Picture 251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3313" name="Picture 251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3314" name="Picture 251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3315" name="Picture 251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3316" name="Picture 251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3317" name="Picture 251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3318" name="Picture 251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3319" name="Picture 251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320" name="Picture 252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321" name="Picture 252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322" name="Picture 252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323" name="Picture 252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324" name="Picture 253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3325" name="Picture 253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3326" name="Picture 253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3327" name="Picture 253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3328" name="Picture 253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3329" name="Picture 253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3330" name="Picture 253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3331" name="Picture 253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332" name="Picture 254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333" name="Picture 254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3334" name="Picture 254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3335" name="Picture 254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3336" name="Picture 254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3337" name="Picture 254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3338" name="Picture 254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3339" name="Picture 254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3340" name="Picture 255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341" name="Picture 255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342" name="Picture 255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343" name="Picture 255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344" name="Picture 256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3345" name="Picture 256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3346" name="Picture 256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3347" name="Picture 256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3348" name="Picture 256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3349" name="Picture 256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3350" name="Picture 256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3351" name="Picture 256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352" name="Picture 257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353" name="Picture 257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3354" name="Picture 257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3355" name="Picture 257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3356" name="Picture 257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3357" name="Picture 257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3358" name="Picture 257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3359" name="Picture 257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3360" name="Picture 258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361" name="Picture 258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362" name="Picture 258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363" name="Picture 258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364" name="Picture 259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3365" name="Picture 259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3366" name="Picture 259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3367" name="Picture 259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3368" name="Picture 259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3369" name="Picture 259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3370" name="Picture 259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3371" name="Picture 259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372" name="Picture 260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373" name="Picture 260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3374" name="Picture 260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3375" name="Picture 260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3376" name="Picture 260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3377" name="Picture 260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3378" name="Picture 260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3379" name="Picture 260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3380" name="Picture 261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381" name="Picture 261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382" name="Picture 261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383" name="Picture 261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384" name="Picture 262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3385" name="Picture 262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3386" name="Picture 262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3387" name="Picture 262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3388" name="Picture 262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3389" name="Picture 262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3390" name="Picture 262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3391" name="Picture 262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392" name="Picture 263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393" name="Picture 263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3394" name="Picture 263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3395" name="Picture 263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3396" name="Picture 263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3397" name="Picture 263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3398" name="Picture 263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3399" name="Picture 263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3400" name="Picture 264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401" name="Picture 264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402" name="Picture 264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403" name="Picture 264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404" name="Picture 265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3405" name="Picture 265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3406" name="Picture 265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3407" name="Picture 265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3408" name="Picture 265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3409" name="Picture 265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3410" name="Picture 265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3411" name="Picture 265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412" name="Picture 266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413" name="Picture 266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3414" name="Picture 266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3415" name="Picture 266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3416" name="Picture 266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3417" name="Picture 266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3418" name="Picture 266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3419" name="Picture 266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3420" name="Picture 267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421" name="Picture 267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422" name="Picture 267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423" name="Picture 267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3424" name="Picture 267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3425" name="Picture 268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3426" name="Picture 268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3427" name="Picture 268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3428" name="Picture 268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3429" name="Picture 268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3430" name="Picture 268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431" name="Picture 269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432" name="Picture 269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3433" name="Picture 269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3434" name="Picture 269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3435" name="Picture 269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3436" name="Picture 269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3437" name="Picture 269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3438" name="Picture 269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3439" name="Picture 269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440" name="Picture 270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441" name="Picture 270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442" name="Picture 270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3443" name="Picture 270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3444" name="Picture 270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3445" name="Picture 270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3446" name="Picture 271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3447" name="Picture 271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3448" name="Picture 271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3449" name="Picture 271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450" name="Picture 271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451" name="Picture 271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3452" name="Picture 272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3453" name="Picture 272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3454" name="Picture 272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3455" name="Picture 272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3456" name="Picture 272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3457" name="Picture 272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3458" name="Picture 272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459" name="Picture 273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460" name="Picture 273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461" name="Picture 273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3462" name="Picture 273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3463" name="Picture 273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3464" name="Picture 273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3465" name="Picture 273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3466" name="Picture 273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3467" name="Picture 274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3468" name="Picture 274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469" name="Picture 274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470" name="Picture 274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3471" name="Picture 274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3472" name="Picture 274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3473" name="Picture 275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3474" name="Picture 275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3475" name="Picture 275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3476" name="Picture 275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3477" name="Picture 275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478" name="Picture 275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479" name="Picture 276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480" name="Picture 276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3481" name="Picture 276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3482" name="Picture 276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3483" name="Picture 276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3484" name="Picture 276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3485" name="Picture 276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3486" name="Picture 276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3487" name="Picture 276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488" name="Picture 277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489" name="Picture 277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3490" name="Picture 277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3491" name="Picture 277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3492" name="Picture 277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3493" name="Picture 277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3494" name="Picture 278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3495" name="Picture 278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3496" name="Picture 278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497" name="Picture 278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498" name="Picture 278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499" name="Picture 279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3500" name="Picture 279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3501" name="Picture 279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3502" name="Picture 279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3503" name="Picture 279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3504" name="Picture 279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3505" name="Picture 279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3506" name="Picture 279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507" name="Picture 280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508" name="Picture 280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3509" name="Picture 280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3510" name="Picture 280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3511" name="Picture 280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3512" name="Picture 280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3513" name="Picture 280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3514" name="Picture 280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3515" name="Picture 281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516" name="Picture 281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517" name="Picture 281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518" name="Picture 281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3519" name="Picture 281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3520" name="Picture 282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3521" name="Picture 282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3522" name="Picture 282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3523" name="Picture 282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3524" name="Picture 282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3525" name="Picture 282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526" name="Picture 283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527" name="Picture 283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3528" name="Picture 283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3529" name="Picture 283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3530" name="Picture 283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3531" name="Picture 283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3532" name="Picture 283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3533" name="Picture 283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3534" name="Picture 283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535" name="Picture 284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536" name="Picture 284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537" name="Picture 284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3538" name="Picture 284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3539" name="Picture 284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3540" name="Picture 284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3541" name="Picture 285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3542" name="Picture 285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3543" name="Picture 285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3544" name="Picture 285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545" name="Picture 285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546" name="Picture 285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3547" name="Picture 286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3548" name="Picture 286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3549" name="Picture 286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3550" name="Picture 286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3551" name="Picture 286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3552" name="Picture 286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3553" name="Picture 286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554" name="Picture 287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555" name="Picture 287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556" name="Picture 287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3557" name="Picture 287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3558" name="Picture 287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3559" name="Picture 287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3560" name="Picture 287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3561" name="Picture 287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3562" name="Picture 288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3563" name="Picture 288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564" name="Picture 288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565" name="Picture 288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3566" name="Picture 288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3567" name="Picture 288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3568" name="Picture 289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3569" name="Picture 289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3570" name="Picture 289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3571" name="Picture 289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3572" name="Picture 289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573" name="Picture 289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574" name="Picture 290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575" name="Picture 290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576" name="Picture 290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3577" name="Picture 290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3578" name="Picture 290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3579" name="Picture 290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3580" name="Picture 290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3581" name="Picture 290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3582" name="Picture 291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3583" name="Picture 291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584" name="Picture 291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585" name="Picture 291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3586" name="Picture 291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3587" name="Picture 291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3588" name="Picture 292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3589" name="Picture 292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3590" name="Picture 292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3591" name="Picture 292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3592" name="Picture 292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593" name="Picture 292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594" name="Picture 293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595" name="Picture 293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3596" name="Picture 293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3597" name="Picture 293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21</xdr:row>
      <xdr:rowOff>0</xdr:rowOff>
    </xdr:from>
    <xdr:ext cx="19050" cy="9525"/>
    <xdr:pic>
      <xdr:nvPicPr>
        <xdr:cNvPr id="3598" name="Picture 293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21</xdr:row>
      <xdr:rowOff>0</xdr:rowOff>
    </xdr:from>
    <xdr:ext cx="19050" cy="9525"/>
    <xdr:pic>
      <xdr:nvPicPr>
        <xdr:cNvPr id="3599" name="Picture 293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9050" cy="9525"/>
    <xdr:pic>
      <xdr:nvPicPr>
        <xdr:cNvPr id="3600" name="Picture 293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0</xdr:colOff>
      <xdr:row>21</xdr:row>
      <xdr:rowOff>0</xdr:rowOff>
    </xdr:from>
    <xdr:ext cx="19050" cy="9525"/>
    <xdr:pic>
      <xdr:nvPicPr>
        <xdr:cNvPr id="3601" name="Picture 293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0</xdr:colOff>
      <xdr:row>21</xdr:row>
      <xdr:rowOff>0</xdr:rowOff>
    </xdr:from>
    <xdr:ext cx="19050" cy="9525"/>
    <xdr:pic>
      <xdr:nvPicPr>
        <xdr:cNvPr id="3602" name="Picture 293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9050" cy="9525"/>
    <xdr:pic>
      <xdr:nvPicPr>
        <xdr:cNvPr id="3603" name="Picture 296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5247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27</xdr:row>
      <xdr:rowOff>0</xdr:rowOff>
    </xdr:from>
    <xdr:ext cx="19050" cy="9525"/>
    <xdr:pic>
      <xdr:nvPicPr>
        <xdr:cNvPr id="2" name="Picture 10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972502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" name="Picture 10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972502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4" name="Picture 10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5" name="Picture 10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6" name="Picture 10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7" name="Picture 10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8" name="Picture 10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9" name="Picture 10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10" name="Picture 10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1" name="Picture 11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2" name="Picture 11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3" name="Picture 11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4" name="Picture 11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5" name="Picture 11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6" name="Picture 12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7" name="Picture 12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18" name="Picture 12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19" name="Picture 12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20" name="Picture 12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21" name="Picture 12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2" name="Picture 13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3" name="Picture 13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4" name="Picture 13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5" name="Picture 13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6" name="Picture 13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27" name="Picture 13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28" name="Picture 13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29" name="Picture 13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30" name="Picture 13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1" name="Picture 14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2" name="Picture 14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3" name="Picture 14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4" name="Picture 14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5" name="Picture 14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6" name="Picture 15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7" name="Picture 15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38" name="Picture 15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39" name="Picture 15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40" name="Picture 15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41" name="Picture 15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42" name="Picture 16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43" name="Picture 16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44" name="Picture 16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45" name="Picture 16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46" name="Picture 16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47" name="Picture 16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48" name="Picture 16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49" name="Picture 16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50" name="Picture 16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51" name="Picture 17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52" name="Picture 17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53" name="Picture 17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54" name="Picture 17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55" name="Picture 17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56" name="Picture 18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57" name="Picture 18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58" name="Picture 18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59" name="Picture 18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60" name="Picture 18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61" name="Picture 18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62" name="Picture 19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63" name="Picture 19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64" name="Picture 19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65" name="Picture 19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66" name="Picture 19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67" name="Picture 19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68" name="Picture 19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69" name="Picture 19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70" name="Picture 19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71" name="Picture 20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72" name="Picture 20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73" name="Picture 20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74" name="Picture 20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75" name="Picture 20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76" name="Picture 21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77" name="Picture 21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78" name="Picture 21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79" name="Picture 21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80" name="Picture 21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81" name="Picture 21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82" name="Picture 22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83" name="Picture 22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84" name="Picture 22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85" name="Picture 22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86" name="Picture 22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87" name="Picture 22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88" name="Picture 22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89" name="Picture 22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90" name="Picture 22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91" name="Picture 23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92" name="Picture 23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93" name="Picture 23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94" name="Picture 23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95" name="Picture 23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96" name="Picture 24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97" name="Picture 24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98" name="Picture 24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99" name="Picture 24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100" name="Picture 24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101" name="Picture 24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02" name="Picture 25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03" name="Picture 25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04" name="Picture 25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05" name="Picture 25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06" name="Picture 25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107" name="Picture 25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108" name="Picture 25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109" name="Picture 25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110" name="Picture 25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11" name="Picture 26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12" name="Picture 26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13" name="Picture 26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14" name="Picture 26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15" name="Picture 26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16" name="Picture 27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17" name="Picture 27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118" name="Picture 27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119" name="Picture 27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120" name="Picture 27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121" name="Picture 27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22" name="Picture 28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23" name="Picture 28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24" name="Picture 28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25" name="Picture 28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26" name="Picture 28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127" name="Picture 28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128" name="Picture 28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129" name="Picture 28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130" name="Picture 28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31" name="Picture 29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32" name="Picture 29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33" name="Picture 29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34" name="Picture 29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35" name="Picture 29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36" name="Picture 30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37" name="Picture 30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138" name="Picture 30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139" name="Picture 30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140" name="Picture 30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141" name="Picture 30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42" name="Picture 31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43" name="Picture 31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44" name="Picture 31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45" name="Picture 31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46" name="Picture 31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147" name="Picture 31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148" name="Picture 31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149" name="Picture 31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150" name="Picture 31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51" name="Picture 32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52" name="Picture 32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53" name="Picture 32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54" name="Picture 32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55" name="Picture 32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56" name="Picture 32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157" name="Picture 33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158" name="Picture 33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159" name="Picture 33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160" name="Picture 33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61" name="Picture 33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62" name="Picture 33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63" name="Picture 34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64" name="Picture 34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65" name="Picture 34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166" name="Picture 34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167" name="Picture 34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168" name="Picture 34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169" name="Picture 34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70" name="Picture 35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71" name="Picture 35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72" name="Picture 35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73" name="Picture 35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74" name="Picture 35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75" name="Picture 35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176" name="Picture 35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177" name="Picture 35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178" name="Picture 36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179" name="Picture 36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80" name="Picture 36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81" name="Picture 36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82" name="Picture 36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83" name="Picture 36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84" name="Picture 37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185" name="Picture 37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186" name="Picture 37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187" name="Picture 37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188" name="Picture 37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89" name="Picture 37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90" name="Picture 38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91" name="Picture 38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92" name="Picture 38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93" name="Picture 38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94" name="Picture 38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195" name="Picture 38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196" name="Picture 38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197" name="Picture 38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198" name="Picture 38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99" name="Picture 39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00" name="Picture 39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01" name="Picture 39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02" name="Picture 39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03" name="Picture 39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204" name="Picture 39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205" name="Picture 40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206" name="Picture 40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207" name="Picture 40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08" name="Picture 40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09" name="Picture 40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10" name="Picture 41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11" name="Picture 41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12" name="Picture 41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13" name="Picture 41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214" name="Picture 41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215" name="Picture 41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216" name="Picture 41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217" name="Picture 41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18" name="Picture 42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19" name="Picture 42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20" name="Picture 42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21" name="Picture 42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22" name="Picture 42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223" name="Picture 42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224" name="Picture 42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225" name="Picture 42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226" name="Picture 43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27" name="Picture 43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28" name="Picture 43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29" name="Picture 43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30" name="Picture 43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31" name="Picture 44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32" name="Picture 44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233" name="Picture 44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234" name="Picture 44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235" name="Picture 44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236" name="Picture 44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37" name="Picture 45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38" name="Picture 45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39" name="Picture 45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40" name="Picture 45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41" name="Picture 45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242" name="Picture 45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243" name="Picture 45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244" name="Picture 45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245" name="Picture 45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46" name="Picture 46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47" name="Picture 46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48" name="Picture 46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49" name="Picture 46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50" name="Picture 46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51" name="Picture 46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252" name="Picture 47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253" name="Picture 47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254" name="Picture 47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255" name="Picture 47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56" name="Picture 47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57" name="Picture 47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58" name="Picture 48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59" name="Picture 48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60" name="Picture 48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261" name="Picture 48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262" name="Picture 48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263" name="Picture 48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264" name="Picture 48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65" name="Picture 49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66" name="Picture 49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67" name="Picture 49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68" name="Picture 49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69" name="Picture 49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70" name="Picture 49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271" name="Picture 49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272" name="Picture 49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273" name="Picture 50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274" name="Picture 50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75" name="Picture 50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76" name="Picture 50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77" name="Picture 50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78" name="Picture 50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79" name="Picture 51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280" name="Picture 51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281" name="Picture 51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282" name="Picture 51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283" name="Picture 51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84" name="Picture 51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85" name="Picture 52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86" name="Picture 52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87" name="Picture 52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88" name="Picture 52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89" name="Picture 52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90" name="Picture 52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91" name="Picture 52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292" name="Picture 53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293" name="Picture 53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294" name="Picture 53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295" name="Picture 53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96" name="Picture 53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97" name="Picture 53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98" name="Picture 54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99" name="Picture 54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00" name="Picture 54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301" name="Picture 54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302" name="Picture 54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303" name="Picture 54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304" name="Picture 54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05" name="Picture 55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06" name="Picture 55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07" name="Picture 55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08" name="Picture 55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09" name="Picture 55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310" name="Picture 55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311" name="Picture 55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312" name="Picture 55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313" name="Picture 55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14" name="Picture 56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15" name="Picture 56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16" name="Picture 56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17" name="Picture 56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18" name="Picture 56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319" name="Picture 56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320" name="Picture 57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321" name="Picture 57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322" name="Picture 57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23" name="Picture 57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24" name="Picture 57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25" name="Picture 57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26" name="Picture 58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27" name="Picture 58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328" name="Picture 58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329" name="Picture 58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330" name="Picture 58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331" name="Picture 58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32" name="Picture 59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33" name="Picture 59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34" name="Picture 59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35" name="Picture 59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36" name="Picture 59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337" name="Picture 59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338" name="Picture 59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339" name="Picture 59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340" name="Picture 59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41" name="Picture 60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42" name="Picture 60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43" name="Picture 60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44" name="Picture 60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45" name="Picture 60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46" name="Picture 61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47" name="Picture 61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348" name="Picture 61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349" name="Picture 61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350" name="Picture 61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351" name="Picture 61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52" name="Picture 62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53" name="Picture 62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54" name="Picture 62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55" name="Picture 62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56" name="Picture 62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357" name="Picture 62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358" name="Picture 62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359" name="Picture 62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360" name="Picture 62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61" name="Picture 63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62" name="Picture 63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63" name="Picture 63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64" name="Picture 63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65" name="Picture 63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66" name="Picture 63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367" name="Picture 64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368" name="Picture 64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369" name="Picture 64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370" name="Picture 64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71" name="Picture 64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72" name="Picture 64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73" name="Picture 65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74" name="Picture 65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75" name="Picture 65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376" name="Picture 65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377" name="Picture 65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378" name="Picture 65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379" name="Picture 65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80" name="Picture 66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81" name="Picture 66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82" name="Picture 66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83" name="Picture 66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84" name="Picture 66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85" name="Picture 66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386" name="Picture 66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387" name="Picture 66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388" name="Picture 67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389" name="Picture 67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90" name="Picture 67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91" name="Picture 67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92" name="Picture 67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93" name="Picture 67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94" name="Picture 68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395" name="Picture 68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396" name="Picture 68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397" name="Picture 68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398" name="Picture 68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99" name="Picture 68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400" name="Picture 69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401" name="Picture 69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402" name="Picture 69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403" name="Picture 69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404" name="Picture 69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405" name="Picture 69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406" name="Picture 69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407" name="Picture 69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408" name="Picture 69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409" name="Picture 70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410" name="Picture 70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411" name="Picture 70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412" name="Picture 70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413" name="Picture 70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414" name="Picture 70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415" name="Picture 71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416" name="Picture 71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417" name="Picture 71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418" name="Picture 71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419" name="Picture 71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420" name="Picture 72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421" name="Picture 72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422" name="Picture 72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423" name="Picture 72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424" name="Picture 72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425" name="Picture 72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426" name="Picture 72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427" name="Picture 72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428" name="Picture 73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429" name="Picture 73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430" name="Picture 73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431" name="Picture 73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432" name="Picture 73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433" name="Picture 73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434" name="Picture 73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435" name="Picture 73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436" name="Picture 74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437" name="Picture 74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438" name="Picture 74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439" name="Picture 74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440" name="Picture 74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441" name="Picture 75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442" name="Picture 75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443" name="Picture 75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444" name="Picture 75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445" name="Picture 75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446" name="Picture 75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447" name="Picture 76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448" name="Picture 76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449" name="Picture 76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450" name="Picture 76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451" name="Picture 76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452" name="Picture 76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453" name="Picture 76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454" name="Picture 76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455" name="Picture 76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456" name="Picture 77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457" name="Picture 77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458" name="Picture 77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459" name="Picture 77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460" name="Picture 77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461" name="Picture 77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462" name="Picture 78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463" name="Picture 78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464" name="Picture 78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465" name="Picture 78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466" name="Picture 78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467" name="Picture 78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468" name="Picture 79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469" name="Picture 79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470" name="Picture 79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471" name="Picture 79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472" name="Picture 79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473" name="Picture 79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474" name="Picture 79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475" name="Picture 80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476" name="Picture 80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477" name="Picture 80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478" name="Picture 80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479" name="Picture 80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480" name="Picture 80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481" name="Picture 81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482" name="Picture 81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483" name="Picture 81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484" name="Picture 81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485" name="Picture 81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486" name="Picture 81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487" name="Picture 82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488" name="Picture 82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489" name="Picture 82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490" name="Picture 82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491" name="Picture 82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492" name="Picture 82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493" name="Picture 82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494" name="Picture 82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495" name="Picture 82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496" name="Picture 83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497" name="Picture 83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498" name="Picture 83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499" name="Picture 83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500" name="Picture 83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501" name="Picture 84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502" name="Picture 84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503" name="Picture 84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504" name="Picture 84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505" name="Picture 84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506" name="Picture 84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507" name="Picture 85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508" name="Picture 85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509" name="Picture 85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510" name="Picture 85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511" name="Picture 85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512" name="Picture 85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513" name="Picture 85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514" name="Picture 85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515" name="Picture 85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516" name="Picture 86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517" name="Picture 86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518" name="Picture 86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519" name="Picture 86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520" name="Picture 86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521" name="Picture 87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522" name="Picture 87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523" name="Picture 87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524" name="Picture 87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525" name="Picture 87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526" name="Picture 87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527" name="Picture 88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528" name="Picture 88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529" name="Picture 88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530" name="Picture 88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531" name="Picture 88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532" name="Picture 88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533" name="Picture 88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534" name="Picture 88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535" name="Picture 88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536" name="Picture 89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537" name="Picture 89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538" name="Picture 89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539" name="Picture 89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540" name="Picture 89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541" name="Picture 90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542" name="Picture 90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543" name="Picture 90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544" name="Picture 90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545" name="Picture 90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546" name="Picture 90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547" name="Picture 91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548" name="Picture 91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549" name="Picture 91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550" name="Picture 91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551" name="Picture 91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552" name="Picture 91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553" name="Picture 91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554" name="Picture 91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555" name="Picture 91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556" name="Picture 92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557" name="Picture 92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558" name="Picture 92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559" name="Picture 92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560" name="Picture 92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561" name="Picture 93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562" name="Picture 93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563" name="Picture 93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564" name="Picture 93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565" name="Picture 93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566" name="Picture 93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567" name="Picture 94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568" name="Picture 94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569" name="Picture 94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570" name="Picture 94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571" name="Picture 94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572" name="Picture 94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573" name="Picture 94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574" name="Picture 94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575" name="Picture 94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576" name="Picture 95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577" name="Picture 95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578" name="Picture 95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579" name="Picture 95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580" name="Picture 95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581" name="Picture 95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582" name="Picture 96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583" name="Picture 96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584" name="Picture 96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585" name="Picture 96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586" name="Picture 96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587" name="Picture 96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588" name="Picture 97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589" name="Picture 97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590" name="Picture 97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591" name="Picture 97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592" name="Picture 97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593" name="Picture 97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594" name="Picture 97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595" name="Picture 98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596" name="Picture 98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597" name="Picture 98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598" name="Picture 98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599" name="Picture 98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600" name="Picture 98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601" name="Picture 98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602" name="Picture 98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603" name="Picture 99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604" name="Picture 99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605" name="Picture 99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606" name="Picture 99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607" name="Picture 99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608" name="Picture 99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609" name="Picture 100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610" name="Picture 100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611" name="Picture 100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612" name="Picture 100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613" name="Picture 100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614" name="Picture 100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615" name="Picture 101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616" name="Picture 101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617" name="Picture 101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618" name="Picture 101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619" name="Picture 101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620" name="Picture 101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621" name="Picture 101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622" name="Picture 101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623" name="Picture 101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624" name="Picture 102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625" name="Picture 102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626" name="Picture 102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627" name="Picture 102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628" name="Picture 102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629" name="Picture 102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630" name="Picture 103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631" name="Picture 103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632" name="Picture 103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633" name="Picture 103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634" name="Picture 103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635" name="Picture 104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636" name="Picture 104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637" name="Picture 104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638" name="Picture 104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639" name="Picture 104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640" name="Picture 104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641" name="Picture 104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642" name="Picture 104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643" name="Picture 105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644" name="Picture 105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645" name="Picture 105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646" name="Picture 105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647" name="Picture 105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648" name="Picture 105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649" name="Picture 105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650" name="Picture 105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651" name="Picture 106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652" name="Picture 106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653" name="Picture 106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654" name="Picture 106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655" name="Picture 106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656" name="Picture 107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657" name="Picture 107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658" name="Picture 107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659" name="Picture 107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660" name="Picture 107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661" name="Picture 107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662" name="Picture 108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663" name="Picture 108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664" name="Picture 108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665" name="Picture 108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666" name="Picture 108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667" name="Picture 108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668" name="Picture 108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669" name="Picture 108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670" name="Picture 108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671" name="Picture 109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672" name="Picture 109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673" name="Picture 109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674" name="Picture 109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675" name="Picture 109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676" name="Picture 109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677" name="Picture 110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678" name="Picture 110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679" name="Picture 110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680" name="Picture 110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681" name="Picture 110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682" name="Picture 110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683" name="Picture 111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684" name="Picture 111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685" name="Picture 111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686" name="Picture 111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687" name="Picture 111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688" name="Picture 111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689" name="Picture 111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690" name="Picture 112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691" name="Picture 112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692" name="Picture 112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693" name="Picture 112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694" name="Picture 112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695" name="Picture 112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696" name="Picture 112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697" name="Picture 112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698" name="Picture 113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699" name="Picture 113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700" name="Picture 113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701" name="Picture 113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702" name="Picture 113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703" name="Picture 113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704" name="Picture 114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705" name="Picture 114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706" name="Picture 114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707" name="Picture 114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708" name="Picture 114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709" name="Picture 114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710" name="Picture 115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711" name="Picture 115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712" name="Picture 115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713" name="Picture 115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714" name="Picture 115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715" name="Picture 115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716" name="Picture 115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717" name="Picture 115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718" name="Picture 115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719" name="Picture 119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720" name="Picture 119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721" name="Picture 119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722" name="Picture 119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723" name="Picture 119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724" name="Picture 119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725" name="Picture 120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726" name="Picture 120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727" name="Picture 120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728" name="Picture 120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729" name="Picture 120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730" name="Picture 121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731" name="Picture 121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732" name="Picture 121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733" name="Picture 121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734" name="Picture 121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735" name="Picture 121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736" name="Picture 121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737" name="Picture 121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738" name="Picture 122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739" name="Picture 122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740" name="Picture 122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741" name="Picture 122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742" name="Picture 122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743" name="Picture 122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744" name="Picture 122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745" name="Picture 122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746" name="Picture 123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747" name="Picture 123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748" name="Picture 123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749" name="Picture 123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750" name="Picture 123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751" name="Picture 124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752" name="Picture 124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753" name="Picture 124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754" name="Picture 124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755" name="Picture 124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756" name="Picture 124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757" name="Picture 125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758" name="Picture 125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759" name="Picture 125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760" name="Picture 125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761" name="Picture 125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762" name="Picture 125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763" name="Picture 125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764" name="Picture 125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765" name="Picture 125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766" name="Picture 126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767" name="Picture 126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768" name="Picture 126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769" name="Picture 126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770" name="Picture 126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771" name="Picture 126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772" name="Picture 127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773" name="Picture 127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774" name="Picture 127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775" name="Picture 127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776" name="Picture 127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777" name="Picture 127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778" name="Picture 128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779" name="Picture 128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780" name="Picture 128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781" name="Picture 128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782" name="Picture 128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783" name="Picture 128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784" name="Picture 128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785" name="Picture 129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786" name="Picture 129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787" name="Picture 129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788" name="Picture 129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789" name="Picture 129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790" name="Picture 129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791" name="Picture 129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792" name="Picture 129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793" name="Picture 130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794" name="Picture 130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795" name="Picture 130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796" name="Picture 130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797" name="Picture 130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798" name="Picture 130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799" name="Picture 131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800" name="Picture 131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801" name="Picture 131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802" name="Picture 131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803" name="Picture 131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804" name="Picture 131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805" name="Picture 132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806" name="Picture 132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807" name="Picture 132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808" name="Picture 132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809" name="Picture 132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810" name="Picture 132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811" name="Picture 132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812" name="Picture 132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813" name="Picture 132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814" name="Picture 133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815" name="Picture 133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816" name="Picture 133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817" name="Picture 133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818" name="Picture 133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819" name="Picture 133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820" name="Picture 134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821" name="Picture 134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822" name="Picture 134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823" name="Picture 134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824" name="Picture 134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825" name="Picture 135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826" name="Picture 135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827" name="Picture 135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828" name="Picture 135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829" name="Picture 135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830" name="Picture 135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831" name="Picture 135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832" name="Picture 135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833" name="Picture 136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834" name="Picture 136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835" name="Picture 136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836" name="Picture 136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837" name="Picture 136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838" name="Picture 136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839" name="Picture 136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840" name="Picture 136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841" name="Picture 137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842" name="Picture 137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843" name="Picture 137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844" name="Picture 137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845" name="Picture 138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846" name="Picture 138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847" name="Picture 138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848" name="Picture 138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849" name="Picture 138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850" name="Picture 138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851" name="Picture 138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852" name="Picture 138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853" name="Picture 138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854" name="Picture 139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855" name="Picture 139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856" name="Picture 139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857" name="Picture 139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858" name="Picture 139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859" name="Picture 139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860" name="Picture 140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861" name="Picture 140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862" name="Picture 140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863" name="Picture 140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864" name="Picture 140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865" name="Picture 141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866" name="Picture 141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867" name="Picture 141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868" name="Picture 141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869" name="Picture 141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870" name="Picture 141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871" name="Picture 141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872" name="Picture 141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873" name="Picture 141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874" name="Picture 142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875" name="Picture 142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876" name="Picture 142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877" name="Picture 142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878" name="Picture 142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879" name="Picture 142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880" name="Picture 143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881" name="Picture 143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882" name="Picture 143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883" name="Picture 143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884" name="Picture 143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885" name="Picture 144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886" name="Picture 144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887" name="Picture 144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888" name="Picture 144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889" name="Picture 144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890" name="Picture 144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891" name="Picture 144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892" name="Picture 144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893" name="Picture 144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894" name="Picture 145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895" name="Picture 145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896" name="Picture 145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897" name="Picture 145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898" name="Picture 145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899" name="Picture 145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900" name="Picture 146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901" name="Picture 146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902" name="Picture 146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903" name="Picture 146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904" name="Picture 146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905" name="Picture 147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906" name="Picture 147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907" name="Picture 147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908" name="Picture 147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909" name="Picture 147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910" name="Picture 147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911" name="Picture 147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912" name="Picture 147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913" name="Picture 147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914" name="Picture 151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915" name="Picture 151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916" name="Picture 151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917" name="Picture 151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918" name="Picture 151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919" name="Picture 151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920" name="Picture 152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921" name="Picture 152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922" name="Picture 152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923" name="Picture 152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924" name="Picture 152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925" name="Picture 153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926" name="Picture 153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927" name="Picture 153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928" name="Picture 153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929" name="Picture 153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930" name="Picture 153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931" name="Picture 153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932" name="Picture 153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933" name="Picture 154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934" name="Picture 154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935" name="Picture 154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936" name="Picture 154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937" name="Picture 154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938" name="Picture 154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939" name="Picture 154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940" name="Picture 154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941" name="Picture 155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942" name="Picture 155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943" name="Picture 155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944" name="Picture 155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945" name="Picture 155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946" name="Picture 156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947" name="Picture 156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948" name="Picture 156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949" name="Picture 156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950" name="Picture 156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951" name="Picture 156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952" name="Picture 157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953" name="Picture 157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954" name="Picture 157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955" name="Picture 157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956" name="Picture 157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957" name="Picture 157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958" name="Picture 157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959" name="Picture 157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960" name="Picture 157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961" name="Picture 158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962" name="Picture 158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963" name="Picture 158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964" name="Picture 158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965" name="Picture 158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966" name="Picture 158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967" name="Picture 159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968" name="Picture 159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969" name="Picture 159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970" name="Picture 159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971" name="Picture 159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972" name="Picture 159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973" name="Picture 160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974" name="Picture 160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975" name="Picture 160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976" name="Picture 160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977" name="Picture 160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978" name="Picture 160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979" name="Picture 160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980" name="Picture 161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981" name="Picture 161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982" name="Picture 161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983" name="Picture 161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984" name="Picture 161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985" name="Picture 161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986" name="Picture 161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987" name="Picture 161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988" name="Picture 162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989" name="Picture 162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990" name="Picture 162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991" name="Picture 162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992" name="Picture 162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993" name="Picture 162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994" name="Picture 163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995" name="Picture 163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996" name="Picture 163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997" name="Picture 163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998" name="Picture 163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999" name="Picture 163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000" name="Picture 164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001" name="Picture 164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002" name="Picture 164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003" name="Picture 164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004" name="Picture 164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1005" name="Picture 164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1006" name="Picture 164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1007" name="Picture 164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1008" name="Picture 164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009" name="Picture 165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010" name="Picture 165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011" name="Picture 165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012" name="Picture 165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013" name="Picture 165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1014" name="Picture 165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1015" name="Picture 166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1016" name="Picture 166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1017" name="Picture 166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018" name="Picture 166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019" name="Picture 166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020" name="Picture 167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021" name="Picture 167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022" name="Picture 167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023" name="Picture 167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1024" name="Picture 167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1025" name="Picture 167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1026" name="Picture 167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1027" name="Picture 167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028" name="Picture 168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029" name="Picture 168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030" name="Picture 168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031" name="Picture 168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032" name="Picture 168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1033" name="Picture 168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1034" name="Picture 168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1035" name="Picture 168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1036" name="Picture 169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037" name="Picture 169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038" name="Picture 169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039" name="Picture 169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040" name="Picture 169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041" name="Picture 170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042" name="Picture 170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1043" name="Picture 170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1044" name="Picture 170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1045" name="Picture 170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1046" name="Picture 170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047" name="Picture 173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048" name="Picture 173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049" name="Picture 174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050" name="Picture 174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051" name="Picture 174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1052" name="Picture 174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1053" name="Picture 174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1054" name="Picture 174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1055" name="Picture 174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056" name="Picture 175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057" name="Picture 175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058" name="Picture 175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059" name="Picture 175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060" name="Picture 175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061" name="Picture 175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062" name="Picture 175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1063" name="Picture 176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1064" name="Picture 176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1065" name="Picture 176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1066" name="Picture 176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067" name="Picture 176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068" name="Picture 176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069" name="Picture 177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070" name="Picture 177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071" name="Picture 177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1072" name="Picture 177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1073" name="Picture 177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1074" name="Picture 177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1075" name="Picture 177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076" name="Picture 178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077" name="Picture 178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078" name="Picture 178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079" name="Picture 178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080" name="Picture 178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081" name="Picture 178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1082" name="Picture 178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1083" name="Picture 178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1084" name="Picture 179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1085" name="Picture 179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086" name="Picture 179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087" name="Picture 179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088" name="Picture 179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089" name="Picture 179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090" name="Picture 180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1091" name="Picture 180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1092" name="Picture 180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1093" name="Picture 180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1094" name="Picture 180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095" name="Picture 180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096" name="Picture 181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097" name="Picture 181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098" name="Picture 181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099" name="Picture 181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100" name="Picture 181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1101" name="Picture 181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1102" name="Picture 181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1103" name="Picture 181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1104" name="Picture 181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105" name="Picture 182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106" name="Picture 182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107" name="Picture 182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108" name="Picture 182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109" name="Picture 182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1110" name="Picture 182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1111" name="Picture 183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1112" name="Picture 183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1113" name="Picture 183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114" name="Picture 183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115" name="Picture 183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116" name="Picture 184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117" name="Picture 184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118" name="Picture 184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119" name="Picture 184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1120" name="Picture 184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1121" name="Picture 184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1122" name="Picture 184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1123" name="Picture 184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124" name="Picture 185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125" name="Picture 185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126" name="Picture 185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127" name="Picture 185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128" name="Picture 185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1129" name="Picture 185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1130" name="Picture 185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1131" name="Picture 185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1132" name="Picture 186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133" name="Picture 186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134" name="Picture 186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135" name="Picture 186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136" name="Picture 186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137" name="Picture 187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138" name="Picture 187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1139" name="Picture 187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1140" name="Picture 187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1141" name="Picture 187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1142" name="Picture 187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143" name="Picture 188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144" name="Picture 188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145" name="Picture 188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146" name="Picture 188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147" name="Picture 188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1148" name="Picture 188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1149" name="Picture 188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1150" name="Picture 188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1151" name="Picture 188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152" name="Picture 189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153" name="Picture 189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154" name="Picture 189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155" name="Picture 189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156" name="Picture 189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157" name="Picture 189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1158" name="Picture 190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1159" name="Picture 190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1160" name="Picture 190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1161" name="Picture 190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162" name="Picture 190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163" name="Picture 190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164" name="Picture 191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165" name="Picture 191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166" name="Picture 191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1167" name="Picture 191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1168" name="Picture 191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1169" name="Picture 191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1170" name="Picture 191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171" name="Picture 192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172" name="Picture 192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173" name="Picture 192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174" name="Picture 192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175" name="Picture 192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176" name="Picture 192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1177" name="Picture 192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1178" name="Picture 192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1179" name="Picture 193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1180" name="Picture 193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181" name="Picture 193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182" name="Picture 193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183" name="Picture 193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184" name="Picture 193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185" name="Picture 194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1186" name="Picture 194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1187" name="Picture 194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1188" name="Picture 194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1189" name="Picture 194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190" name="Picture 194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191" name="Picture 195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192" name="Picture 195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193" name="Picture 195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194" name="Picture 195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195" name="Picture 195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196" name="Picture 195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197" name="Picture 195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1198" name="Picture 196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1199" name="Picture 196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1200" name="Picture 196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1201" name="Picture 196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202" name="Picture 196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203" name="Picture 196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204" name="Picture 197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205" name="Picture 197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206" name="Picture 197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1207" name="Picture 197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1208" name="Picture 197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1209" name="Picture 197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1210" name="Picture 197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211" name="Picture 198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212" name="Picture 198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213" name="Picture 198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214" name="Picture 198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215" name="Picture 198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216" name="Picture 198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217" name="Picture 198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1218" name="Picture 199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1219" name="Picture 199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1220" name="Picture 199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1221" name="Picture 199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222" name="Picture 199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223" name="Picture 199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224" name="Picture 200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225" name="Picture 200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226" name="Picture 200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1227" name="Picture 200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1228" name="Picture 200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1229" name="Picture 200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1230" name="Picture 200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231" name="Picture 201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232" name="Picture 201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233" name="Picture 201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234" name="Picture 201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235" name="Picture 201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236" name="Picture 201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237" name="Picture 201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1238" name="Picture 202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1239" name="Picture 202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1240" name="Picture 202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1241" name="Picture 202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242" name="Picture 202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243" name="Picture 202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244" name="Picture 203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245" name="Picture 203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246" name="Picture 203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1247" name="Picture 203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1248" name="Picture 203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1249" name="Picture 203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1250" name="Picture 203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251" name="Picture 204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252" name="Picture 204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253" name="Picture 204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254" name="Picture 204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255" name="Picture 204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256" name="Picture 204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257" name="Picture 204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1258" name="Picture 205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1259" name="Picture 205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1260" name="Picture 205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1261" name="Picture 205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262" name="Picture 205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263" name="Picture 205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264" name="Picture 206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265" name="Picture 206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266" name="Picture 206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1267" name="Picture 206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1268" name="Picture 206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1269" name="Picture 206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1270" name="Picture 206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271" name="Picture 207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272" name="Picture 207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273" name="Picture 207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274" name="Picture 207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275" name="Picture 207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276" name="Picture 207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277" name="Picture 207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1278" name="Picture 208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1279" name="Picture 208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1280" name="Picture 208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1281" name="Picture 208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282" name="Picture 208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283" name="Picture 208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284" name="Picture 209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285" name="Picture 209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286" name="Picture 209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1287" name="Picture 209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1288" name="Picture 209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1289" name="Picture 209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1290" name="Picture 209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291" name="Picture 210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292" name="Picture 210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293" name="Picture 210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294" name="Picture 210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295" name="Picture 210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296" name="Picture 210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1297" name="Picture 210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1298" name="Picture 210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1299" name="Picture 211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1300" name="Picture 211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301" name="Picture 211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302" name="Picture 211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303" name="Picture 211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304" name="Picture 211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305" name="Picture 212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1306" name="Picture 212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1307" name="Picture 212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1308" name="Picture 212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1309" name="Picture 212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310" name="Picture 212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311" name="Picture 213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312" name="Picture 213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313" name="Picture 213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314" name="Picture 213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315" name="Picture 213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1316" name="Picture 213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1317" name="Picture 213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1318" name="Picture 213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1319" name="Picture 213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320" name="Picture 214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321" name="Picture 214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322" name="Picture 214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323" name="Picture 214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324" name="Picture 214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1325" name="Picture 214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1326" name="Picture 215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1327" name="Picture 215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1328" name="Picture 215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329" name="Picture 215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330" name="Picture 215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331" name="Picture 216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332" name="Picture 216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333" name="Picture 216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334" name="Picture 216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1335" name="Picture 216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1336" name="Picture 216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1337" name="Picture 216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1338" name="Picture 216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339" name="Picture 217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340" name="Picture 217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341" name="Picture 217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342" name="Picture 217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343" name="Picture 217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1344" name="Picture 217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1345" name="Picture 217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1346" name="Picture 217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1347" name="Picture 218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348" name="Picture 218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349" name="Picture 218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350" name="Picture 218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351" name="Picture 218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352" name="Picture 219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353" name="Picture 219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1354" name="Picture 219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1355" name="Picture 219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1356" name="Picture 219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1357" name="Picture 219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358" name="Picture 220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359" name="Picture 220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360" name="Picture 220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361" name="Picture 220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362" name="Picture 220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1363" name="Picture 220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1364" name="Picture 220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1365" name="Picture 220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1366" name="Picture 220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367" name="Picture 221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368" name="Picture 221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369" name="Picture 221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370" name="Picture 221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371" name="Picture 221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372" name="Picture 221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1373" name="Picture 222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1374" name="Picture 222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1375" name="Picture 222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1376" name="Picture 222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377" name="Picture 222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378" name="Picture 222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379" name="Picture 223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380" name="Picture 223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381" name="Picture 223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1382" name="Picture 223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1383" name="Picture 223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1384" name="Picture 223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1385" name="Picture 223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386" name="Picture 224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387" name="Picture 224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388" name="Picture 224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389" name="Picture 224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390" name="Picture 224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391" name="Picture 224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1392" name="Picture 224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1393" name="Picture 224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1394" name="Picture 225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1395" name="Picture 225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396" name="Picture 225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397" name="Picture 225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398" name="Picture 225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399" name="Picture 225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400" name="Picture 226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1401" name="Picture 226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1402" name="Picture 226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1403" name="Picture 226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1404" name="Picture 226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405" name="Picture 226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406" name="Picture 227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407" name="Picture 227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408" name="Picture 227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409" name="Picture 227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410" name="Picture 227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1411" name="Picture 227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1412" name="Picture 227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1413" name="Picture 227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1414" name="Picture 227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415" name="Picture 234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416" name="Picture 234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417" name="Picture 234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418" name="Picture 234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419" name="Picture 234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1420" name="Picture 234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1421" name="Picture 234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1422" name="Picture 234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1423" name="Picture 235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424" name="Picture 235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425" name="Picture 235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426" name="Picture 235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427" name="Picture 235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428" name="Picture 236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429" name="Picture 236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1430" name="Picture 236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1431" name="Picture 236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1432" name="Picture 236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1433" name="Picture 236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434" name="Picture 237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435" name="Picture 237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436" name="Picture 237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437" name="Picture 237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438" name="Picture 237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1439" name="Picture 237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1440" name="Picture 237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1441" name="Picture 237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1442" name="Picture 237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443" name="Picture 238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444" name="Picture 238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445" name="Picture 238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446" name="Picture 238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447" name="Picture 238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448" name="Picture 238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1449" name="Picture 239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1450" name="Picture 239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1451" name="Picture 239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1452" name="Picture 239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453" name="Picture 242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454" name="Picture 242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455" name="Picture 242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456" name="Picture 242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457" name="Picture 243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1458" name="Picture 243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1459" name="Picture 243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1460" name="Picture 243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1461" name="Picture 243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462" name="Picture 243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463" name="Picture 244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464" name="Picture 244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465" name="Picture 244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466" name="Picture 244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467" name="Picture 244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1468" name="Picture 244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1469" name="Picture 244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1470" name="Picture 244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1471" name="Picture 244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472" name="Picture 245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473" name="Picture 245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474" name="Picture 245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475" name="Picture 245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476" name="Picture 245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1477" name="Picture 245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1478" name="Picture 246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1479" name="Picture 246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1480" name="Picture 246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481" name="Picture 246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482" name="Picture 246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483" name="Picture 247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484" name="Picture 247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485" name="Picture 247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486" name="Picture 247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1487" name="Picture 247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1488" name="Picture 247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1489" name="Picture 247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1490" name="Picture 247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491" name="Picture 248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492" name="Picture 248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493" name="Picture 248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494" name="Picture 248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495" name="Picture 248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1496" name="Picture 248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1497" name="Picture 248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1498" name="Picture 248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1499" name="Picture 249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500" name="Picture 249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501" name="Picture 249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502" name="Picture 249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503" name="Picture 249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504" name="Picture 250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505" name="Picture 250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1506" name="Picture 250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1507" name="Picture 250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1508" name="Picture 250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1509" name="Picture 250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510" name="Picture 251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511" name="Picture 251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512" name="Picture 251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513" name="Picture 251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514" name="Picture 251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1515" name="Picture 251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1516" name="Picture 251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1517" name="Picture 251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1518" name="Picture 251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519" name="Picture 252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520" name="Picture 252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521" name="Picture 252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522" name="Picture 252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523" name="Picture 253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524" name="Picture 253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525" name="Picture 253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526" name="Picture 253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1527" name="Picture 253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1528" name="Picture 253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1529" name="Picture 253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1530" name="Picture 253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531" name="Picture 254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532" name="Picture 254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533" name="Picture 254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534" name="Picture 254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535" name="Picture 254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1536" name="Picture 254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1537" name="Picture 254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1538" name="Picture 254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1539" name="Picture 255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540" name="Picture 255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541" name="Picture 255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542" name="Picture 255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543" name="Picture 256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544" name="Picture 256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545" name="Picture 256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546" name="Picture 256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1547" name="Picture 256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1548" name="Picture 256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1549" name="Picture 256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1550" name="Picture 256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551" name="Picture 257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552" name="Picture 257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553" name="Picture 257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554" name="Picture 257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555" name="Picture 257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1556" name="Picture 257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1557" name="Picture 257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1558" name="Picture 257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1559" name="Picture 258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560" name="Picture 258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561" name="Picture 258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562" name="Picture 258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563" name="Picture 259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564" name="Picture 259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565" name="Picture 259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566" name="Picture 259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1567" name="Picture 259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1568" name="Picture 259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1569" name="Picture 259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1570" name="Picture 259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571" name="Picture 260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572" name="Picture 260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573" name="Picture 260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574" name="Picture 260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575" name="Picture 260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1576" name="Picture 260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1577" name="Picture 260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1578" name="Picture 260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1579" name="Picture 261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580" name="Picture 261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581" name="Picture 261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582" name="Picture 261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583" name="Picture 262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584" name="Picture 262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585" name="Picture 262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586" name="Picture 262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1587" name="Picture 262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1588" name="Picture 262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1589" name="Picture 262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1590" name="Picture 262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591" name="Picture 263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592" name="Picture 263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593" name="Picture 263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594" name="Picture 263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595" name="Picture 263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1596" name="Picture 263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1597" name="Picture 263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1598" name="Picture 263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1599" name="Picture 264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600" name="Picture 264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601" name="Picture 264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602" name="Picture 264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603" name="Picture 265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604" name="Picture 265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605" name="Picture 265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606" name="Picture 265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1607" name="Picture 265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1608" name="Picture 265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1609" name="Picture 265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1610" name="Picture 265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611" name="Picture 266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612" name="Picture 266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613" name="Picture 266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614" name="Picture 266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615" name="Picture 266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1616" name="Picture 266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1617" name="Picture 266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1618" name="Picture 266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1619" name="Picture 267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620" name="Picture 267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621" name="Picture 267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622" name="Picture 267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623" name="Picture 267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624" name="Picture 268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625" name="Picture 268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1626" name="Picture 268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1627" name="Picture 268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1628" name="Picture 268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1629" name="Picture 268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630" name="Picture 269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631" name="Picture 269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632" name="Picture 269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633" name="Picture 269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634" name="Picture 269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1635" name="Picture 269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1636" name="Picture 269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1637" name="Picture 269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1638" name="Picture 269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639" name="Picture 270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640" name="Picture 270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641" name="Picture 270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642" name="Picture 270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643" name="Picture 270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644" name="Picture 270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1645" name="Picture 271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1646" name="Picture 271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1647" name="Picture 271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1648" name="Picture 271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649" name="Picture 271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650" name="Picture 271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651" name="Picture 272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652" name="Picture 272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653" name="Picture 272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1654" name="Picture 272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1655" name="Picture 272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1656" name="Picture 272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1657" name="Picture 272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658" name="Picture 273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659" name="Picture 273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660" name="Picture 273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661" name="Picture 273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662" name="Picture 273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663" name="Picture 273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1664" name="Picture 273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1665" name="Picture 273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1666" name="Picture 274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1667" name="Picture 274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668" name="Picture 274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669" name="Picture 274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670" name="Picture 274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671" name="Picture 274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672" name="Picture 275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1673" name="Picture 275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1674" name="Picture 275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1675" name="Picture 275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1676" name="Picture 275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677" name="Picture 275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678" name="Picture 276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679" name="Picture 276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680" name="Picture 276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681" name="Picture 276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682" name="Picture 276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1683" name="Picture 276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1684" name="Picture 276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1685" name="Picture 276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1686" name="Picture 276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687" name="Picture 277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688" name="Picture 277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689" name="Picture 277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690" name="Picture 277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691" name="Picture 277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1692" name="Picture 277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1693" name="Picture 278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1694" name="Picture 278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1695" name="Picture 278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696" name="Picture 278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697" name="Picture 278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698" name="Picture 279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699" name="Picture 279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700" name="Picture 279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701" name="Picture 279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1702" name="Picture 279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1703" name="Picture 279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1704" name="Picture 279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1705" name="Picture 279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706" name="Picture 280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707" name="Picture 280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708" name="Picture 280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709" name="Picture 280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710" name="Picture 280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1711" name="Picture 280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1712" name="Picture 280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1713" name="Picture 280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1714" name="Picture 281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715" name="Picture 281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716" name="Picture 281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717" name="Picture 281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718" name="Picture 281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719" name="Picture 282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720" name="Picture 282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1721" name="Picture 282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1722" name="Picture 282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1723" name="Picture 282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1724" name="Picture 282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725" name="Picture 283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726" name="Picture 283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727" name="Picture 283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728" name="Picture 283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729" name="Picture 283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1730" name="Picture 283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1731" name="Picture 283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1732" name="Picture 283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1733" name="Picture 283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734" name="Picture 284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735" name="Picture 284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736" name="Picture 284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737" name="Picture 284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738" name="Picture 284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739" name="Picture 284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1740" name="Picture 285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1741" name="Picture 285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1742" name="Picture 285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1743" name="Picture 285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744" name="Picture 285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745" name="Picture 285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746" name="Picture 286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747" name="Picture 286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748" name="Picture 286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1749" name="Picture 286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1750" name="Picture 286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1751" name="Picture 286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1752" name="Picture 286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753" name="Picture 287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754" name="Picture 287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755" name="Picture 287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756" name="Picture 287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757" name="Picture 287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758" name="Picture 287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1759" name="Picture 287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1760" name="Picture 287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1761" name="Picture 288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1762" name="Picture 288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763" name="Picture 288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764" name="Picture 288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765" name="Picture 288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766" name="Picture 288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767" name="Picture 289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1768" name="Picture 289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1769" name="Picture 289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1770" name="Picture 289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1771" name="Picture 289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772" name="Picture 289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773" name="Picture 290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774" name="Picture 290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775" name="Picture 290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776" name="Picture 290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777" name="Picture 290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778" name="Picture 290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1779" name="Picture 290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1780" name="Picture 290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1781" name="Picture 291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1782" name="Picture 291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783" name="Picture 291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784" name="Picture 291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785" name="Picture 291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786" name="Picture 291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787" name="Picture 292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1788" name="Picture 292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1789" name="Picture 292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1790" name="Picture 292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1791" name="Picture 292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792" name="Picture 292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793" name="Picture 293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794" name="Picture 293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795" name="Picture 293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796" name="Picture 293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797" name="Picture 293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1798" name="Picture 293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1799" name="Picture 293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1800" name="Picture 293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1801" name="Picture 293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</xdr:row>
      <xdr:rowOff>0</xdr:rowOff>
    </xdr:from>
    <xdr:ext cx="19050" cy="9525"/>
    <xdr:pic>
      <xdr:nvPicPr>
        <xdr:cNvPr id="1802" name="Picture 296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4290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803" name="Picture 10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804" name="Picture 10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805" name="Picture 10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806" name="Picture 10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807" name="Picture 10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1808" name="Picture 10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1809" name="Picture 10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1810" name="Picture 10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1811" name="Picture 10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812" name="Picture 11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813" name="Picture 11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814" name="Picture 11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815" name="Picture 11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816" name="Picture 11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817" name="Picture 12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818" name="Picture 12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1819" name="Picture 12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1820" name="Picture 12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1821" name="Picture 12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1822" name="Picture 12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823" name="Picture 13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824" name="Picture 13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825" name="Picture 13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826" name="Picture 13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827" name="Picture 13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1828" name="Picture 13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1829" name="Picture 13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1830" name="Picture 13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1831" name="Picture 13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832" name="Picture 14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833" name="Picture 14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834" name="Picture 14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835" name="Picture 14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836" name="Picture 14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837" name="Picture 15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838" name="Picture 15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1839" name="Picture 15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1840" name="Picture 15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1841" name="Picture 15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1842" name="Picture 15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843" name="Picture 16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844" name="Picture 16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845" name="Picture 16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846" name="Picture 16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847" name="Picture 16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1848" name="Picture 16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1849" name="Picture 16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1850" name="Picture 16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1851" name="Picture 16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852" name="Picture 17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853" name="Picture 17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854" name="Picture 17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855" name="Picture 17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856" name="Picture 17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857" name="Picture 18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858" name="Picture 18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1859" name="Picture 18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1860" name="Picture 18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1861" name="Picture 18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1862" name="Picture 18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863" name="Picture 19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864" name="Picture 19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865" name="Picture 19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866" name="Picture 19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867" name="Picture 19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1868" name="Picture 19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1869" name="Picture 19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1870" name="Picture 19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1871" name="Picture 19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872" name="Picture 20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873" name="Picture 20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874" name="Picture 20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875" name="Picture 20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876" name="Picture 20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877" name="Picture 21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878" name="Picture 21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1879" name="Picture 21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1880" name="Picture 21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1881" name="Picture 21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1882" name="Picture 21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883" name="Picture 22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884" name="Picture 22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885" name="Picture 22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886" name="Picture 22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887" name="Picture 22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1888" name="Picture 22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1889" name="Picture 22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1890" name="Picture 22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1891" name="Picture 22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892" name="Picture 23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893" name="Picture 23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894" name="Picture 23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895" name="Picture 23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896" name="Picture 23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897" name="Picture 24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898" name="Picture 24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1899" name="Picture 24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1900" name="Picture 24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1901" name="Picture 24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1902" name="Picture 24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903" name="Picture 25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904" name="Picture 25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905" name="Picture 25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906" name="Picture 25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907" name="Picture 25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1908" name="Picture 25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1909" name="Picture 25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1910" name="Picture 25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1911" name="Picture 25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912" name="Picture 26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913" name="Picture 26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914" name="Picture 26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915" name="Picture 26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916" name="Picture 26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917" name="Picture 27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918" name="Picture 27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1919" name="Picture 27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1920" name="Picture 27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1921" name="Picture 27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1922" name="Picture 27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923" name="Picture 28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924" name="Picture 28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925" name="Picture 28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926" name="Picture 28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927" name="Picture 28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1928" name="Picture 28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1929" name="Picture 28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1930" name="Picture 28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1931" name="Picture 28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932" name="Picture 29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933" name="Picture 29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934" name="Picture 29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935" name="Picture 29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936" name="Picture 29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937" name="Picture 30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938" name="Picture 30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1939" name="Picture 30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1940" name="Picture 30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1941" name="Picture 30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1942" name="Picture 30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943" name="Picture 31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944" name="Picture 31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945" name="Picture 31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946" name="Picture 31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947" name="Picture 31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1948" name="Picture 31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1949" name="Picture 31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1950" name="Picture 31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1951" name="Picture 31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952" name="Picture 32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953" name="Picture 32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954" name="Picture 32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955" name="Picture 32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956" name="Picture 32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957" name="Picture 32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1958" name="Picture 33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1959" name="Picture 33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1960" name="Picture 33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1961" name="Picture 33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962" name="Picture 33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963" name="Picture 33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964" name="Picture 34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965" name="Picture 34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966" name="Picture 34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1967" name="Picture 34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1968" name="Picture 34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1969" name="Picture 34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1970" name="Picture 34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971" name="Picture 35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972" name="Picture 35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973" name="Picture 35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974" name="Picture 35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975" name="Picture 35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976" name="Picture 35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1977" name="Picture 35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1978" name="Picture 35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1979" name="Picture 36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1980" name="Picture 36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981" name="Picture 36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982" name="Picture 36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983" name="Picture 36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984" name="Picture 36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985" name="Picture 37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1986" name="Picture 37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1987" name="Picture 37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1988" name="Picture 37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1989" name="Picture 37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990" name="Picture 37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991" name="Picture 38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1992" name="Picture 38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993" name="Picture 38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994" name="Picture 38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1995" name="Picture 38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1996" name="Picture 38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1997" name="Picture 38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1998" name="Picture 38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1999" name="Picture 38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000" name="Picture 39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001" name="Picture 39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002" name="Picture 39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003" name="Picture 39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004" name="Picture 39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2005" name="Picture 39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2006" name="Picture 40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2007" name="Picture 40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2008" name="Picture 40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009" name="Picture 40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010" name="Picture 40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011" name="Picture 41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012" name="Picture 41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013" name="Picture 41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014" name="Picture 41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2015" name="Picture 41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2016" name="Picture 41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2017" name="Picture 41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2018" name="Picture 41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019" name="Picture 42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020" name="Picture 42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021" name="Picture 42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022" name="Picture 42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023" name="Picture 42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2024" name="Picture 42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2025" name="Picture 42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2026" name="Picture 42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2027" name="Picture 43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028" name="Picture 43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029" name="Picture 43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030" name="Picture 43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031" name="Picture 43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032" name="Picture 44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033" name="Picture 44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2034" name="Picture 44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2035" name="Picture 44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2036" name="Picture 44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2037" name="Picture 44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038" name="Picture 45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039" name="Picture 45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040" name="Picture 45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041" name="Picture 45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042" name="Picture 45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2043" name="Picture 45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2044" name="Picture 45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2045" name="Picture 45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2046" name="Picture 45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047" name="Picture 46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048" name="Picture 46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049" name="Picture 46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050" name="Picture 46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051" name="Picture 46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052" name="Picture 46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2053" name="Picture 47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2054" name="Picture 47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2055" name="Picture 47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2056" name="Picture 47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057" name="Picture 47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058" name="Picture 47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059" name="Picture 48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060" name="Picture 48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061" name="Picture 48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2062" name="Picture 48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2063" name="Picture 48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2064" name="Picture 48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2065" name="Picture 48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066" name="Picture 49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067" name="Picture 49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068" name="Picture 49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069" name="Picture 49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070" name="Picture 49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071" name="Picture 49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2072" name="Picture 49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2073" name="Picture 49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2074" name="Picture 50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2075" name="Picture 50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076" name="Picture 50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077" name="Picture 50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078" name="Picture 50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079" name="Picture 50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080" name="Picture 51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2081" name="Picture 51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2082" name="Picture 51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2083" name="Picture 51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2084" name="Picture 51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085" name="Picture 51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086" name="Picture 52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087" name="Picture 52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088" name="Picture 52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089" name="Picture 52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090" name="Picture 52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091" name="Picture 52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092" name="Picture 52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2093" name="Picture 53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2094" name="Picture 53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2095" name="Picture 53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2096" name="Picture 53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097" name="Picture 53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098" name="Picture 53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099" name="Picture 54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100" name="Picture 54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101" name="Picture 54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2102" name="Picture 54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2103" name="Picture 54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2104" name="Picture 54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2105" name="Picture 54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106" name="Picture 55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107" name="Picture 55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108" name="Picture 55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109" name="Picture 55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110" name="Picture 55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2111" name="Picture 55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2112" name="Picture 55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2113" name="Picture 55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2114" name="Picture 55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115" name="Picture 56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116" name="Picture 56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117" name="Picture 56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118" name="Picture 56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119" name="Picture 56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2120" name="Picture 56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2121" name="Picture 57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2122" name="Picture 57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2123" name="Picture 57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124" name="Picture 57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125" name="Picture 57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126" name="Picture 57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127" name="Picture 58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128" name="Picture 58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2129" name="Picture 58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2130" name="Picture 58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2131" name="Picture 58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2132" name="Picture 58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133" name="Picture 59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134" name="Picture 59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135" name="Picture 59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136" name="Picture 59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137" name="Picture 59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2138" name="Picture 59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2139" name="Picture 59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2140" name="Picture 59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2141" name="Picture 59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142" name="Picture 60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143" name="Picture 60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144" name="Picture 60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145" name="Picture 60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146" name="Picture 60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147" name="Picture 61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148" name="Picture 61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2149" name="Picture 61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2150" name="Picture 61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2151" name="Picture 61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2152" name="Picture 61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153" name="Picture 62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154" name="Picture 62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155" name="Picture 62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156" name="Picture 62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157" name="Picture 62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2158" name="Picture 62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2159" name="Picture 62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2160" name="Picture 62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2161" name="Picture 62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162" name="Picture 63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163" name="Picture 63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164" name="Picture 63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165" name="Picture 63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166" name="Picture 63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167" name="Picture 63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2168" name="Picture 64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2169" name="Picture 64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2170" name="Picture 64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2171" name="Picture 64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172" name="Picture 64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173" name="Picture 64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174" name="Picture 65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175" name="Picture 65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176" name="Picture 65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2177" name="Picture 65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2178" name="Picture 65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2179" name="Picture 65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2180" name="Picture 65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181" name="Picture 66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182" name="Picture 66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183" name="Picture 66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184" name="Picture 66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185" name="Picture 66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186" name="Picture 66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2187" name="Picture 66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2188" name="Picture 66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2189" name="Picture 67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2190" name="Picture 67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191" name="Picture 67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192" name="Picture 67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193" name="Picture 67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194" name="Picture 67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195" name="Picture 68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2196" name="Picture 68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2197" name="Picture 68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2198" name="Picture 68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2199" name="Picture 68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200" name="Picture 68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201" name="Picture 69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202" name="Picture 69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203" name="Picture 69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204" name="Picture 69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205" name="Picture 69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2206" name="Picture 69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2207" name="Picture 69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2208" name="Picture 69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2209" name="Picture 69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210" name="Picture 70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211" name="Picture 70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212" name="Picture 70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213" name="Picture 70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214" name="Picture 70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2215" name="Picture 70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2216" name="Picture 71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2217" name="Picture 71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2218" name="Picture 71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219" name="Picture 71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220" name="Picture 71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221" name="Picture 72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222" name="Picture 72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223" name="Picture 72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224" name="Picture 72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2225" name="Picture 72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2226" name="Picture 72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2227" name="Picture 72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2228" name="Picture 72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229" name="Picture 73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230" name="Picture 73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231" name="Picture 73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232" name="Picture 73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233" name="Picture 73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2234" name="Picture 73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2235" name="Picture 73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2236" name="Picture 73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2237" name="Picture 74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238" name="Picture 74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239" name="Picture 74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240" name="Picture 74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241" name="Picture 74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242" name="Picture 75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243" name="Picture 75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2244" name="Picture 75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2245" name="Picture 75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2246" name="Picture 75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2247" name="Picture 75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248" name="Picture 76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249" name="Picture 76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250" name="Picture 76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251" name="Picture 76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252" name="Picture 76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2253" name="Picture 76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2254" name="Picture 76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2255" name="Picture 76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2256" name="Picture 76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257" name="Picture 77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258" name="Picture 77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259" name="Picture 77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260" name="Picture 77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261" name="Picture 77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262" name="Picture 77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2263" name="Picture 78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2264" name="Picture 78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2265" name="Picture 78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2266" name="Picture 78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267" name="Picture 78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268" name="Picture 78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269" name="Picture 79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270" name="Picture 79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271" name="Picture 79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2272" name="Picture 79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2273" name="Picture 79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2274" name="Picture 79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2275" name="Picture 79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276" name="Picture 80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277" name="Picture 80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278" name="Picture 80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279" name="Picture 80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280" name="Picture 80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281" name="Picture 80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282" name="Picture 81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283" name="Picture 81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2284" name="Picture 81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2285" name="Picture 81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2286" name="Picture 81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2287" name="Picture 81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288" name="Picture 82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289" name="Picture 82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290" name="Picture 82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291" name="Picture 82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292" name="Picture 82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2293" name="Picture 82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2294" name="Picture 82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2295" name="Picture 82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2296" name="Picture 82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297" name="Picture 83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298" name="Picture 83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299" name="Picture 83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300" name="Picture 83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301" name="Picture 83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302" name="Picture 84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303" name="Picture 84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2304" name="Picture 84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2305" name="Picture 84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2306" name="Picture 84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2307" name="Picture 84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308" name="Picture 85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309" name="Picture 85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310" name="Picture 85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311" name="Picture 85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312" name="Picture 85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2313" name="Picture 85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2314" name="Picture 85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2315" name="Picture 85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2316" name="Picture 85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317" name="Picture 86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318" name="Picture 86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319" name="Picture 86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320" name="Picture 86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321" name="Picture 86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322" name="Picture 87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323" name="Picture 87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2324" name="Picture 87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2325" name="Picture 87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2326" name="Picture 87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2327" name="Picture 87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328" name="Picture 88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329" name="Picture 88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330" name="Picture 88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331" name="Picture 88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332" name="Picture 88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2333" name="Picture 88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2334" name="Picture 88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2335" name="Picture 88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2336" name="Picture 88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337" name="Picture 89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338" name="Picture 89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339" name="Picture 89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340" name="Picture 89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341" name="Picture 89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342" name="Picture 90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343" name="Picture 90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2344" name="Picture 90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2345" name="Picture 90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2346" name="Picture 90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2347" name="Picture 90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348" name="Picture 91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349" name="Picture 91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350" name="Picture 91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351" name="Picture 91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352" name="Picture 91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2353" name="Picture 91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2354" name="Picture 91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2355" name="Picture 91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2356" name="Picture 91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357" name="Picture 92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358" name="Picture 92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359" name="Picture 92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360" name="Picture 92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361" name="Picture 92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362" name="Picture 93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363" name="Picture 93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2364" name="Picture 93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2365" name="Picture 93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2366" name="Picture 93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2367" name="Picture 93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368" name="Picture 94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369" name="Picture 94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370" name="Picture 94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371" name="Picture 94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372" name="Picture 94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2373" name="Picture 94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2374" name="Picture 94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2375" name="Picture 94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2376" name="Picture 94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377" name="Picture 95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378" name="Picture 95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379" name="Picture 95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380" name="Picture 95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381" name="Picture 95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382" name="Picture 95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2383" name="Picture 96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2384" name="Picture 96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2385" name="Picture 96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2386" name="Picture 96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387" name="Picture 96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388" name="Picture 96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389" name="Picture 97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390" name="Picture 97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391" name="Picture 97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2392" name="Picture 97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2393" name="Picture 97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2394" name="Picture 97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2395" name="Picture 97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396" name="Picture 98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397" name="Picture 98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398" name="Picture 98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399" name="Picture 98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400" name="Picture 98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401" name="Picture 98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2402" name="Picture 98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2403" name="Picture 98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2404" name="Picture 99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2405" name="Picture 99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406" name="Picture 99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407" name="Picture 99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408" name="Picture 99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409" name="Picture 99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410" name="Picture 100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2411" name="Picture 100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2412" name="Picture 100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2413" name="Picture 100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2414" name="Picture 100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415" name="Picture 100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416" name="Picture 101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417" name="Picture 101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418" name="Picture 101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419" name="Picture 101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420" name="Picture 101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2421" name="Picture 101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2422" name="Picture 101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2423" name="Picture 101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2424" name="Picture 101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425" name="Picture 102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426" name="Picture 102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427" name="Picture 102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428" name="Picture 102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429" name="Picture 102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2430" name="Picture 102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2431" name="Picture 103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2432" name="Picture 103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2433" name="Picture 103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434" name="Picture 103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435" name="Picture 103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436" name="Picture 104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437" name="Picture 104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438" name="Picture 104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439" name="Picture 104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2440" name="Picture 104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2441" name="Picture 104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2442" name="Picture 104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2443" name="Picture 104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444" name="Picture 105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445" name="Picture 105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446" name="Picture 105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447" name="Picture 105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448" name="Picture 105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2449" name="Picture 105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2450" name="Picture 105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2451" name="Picture 105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2452" name="Picture 106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453" name="Picture 106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454" name="Picture 106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455" name="Picture 106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456" name="Picture 106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457" name="Picture 107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458" name="Picture 107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2459" name="Picture 107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2460" name="Picture 107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2461" name="Picture 107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2462" name="Picture 107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463" name="Picture 108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464" name="Picture 108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465" name="Picture 108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466" name="Picture 108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467" name="Picture 108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2468" name="Picture 108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2469" name="Picture 108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2470" name="Picture 108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2471" name="Picture 108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472" name="Picture 109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473" name="Picture 109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474" name="Picture 109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475" name="Picture 109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476" name="Picture 109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477" name="Picture 109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2478" name="Picture 110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2479" name="Picture 110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2480" name="Picture 110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2481" name="Picture 110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482" name="Picture 110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483" name="Picture 110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484" name="Picture 111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485" name="Picture 111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486" name="Picture 111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2487" name="Picture 111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2488" name="Picture 111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2489" name="Picture 111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2490" name="Picture 111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491" name="Picture 112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492" name="Picture 112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493" name="Picture 112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494" name="Picture 112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495" name="Picture 112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496" name="Picture 112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2497" name="Picture 112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2498" name="Picture 112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2499" name="Picture 113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2500" name="Picture 113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501" name="Picture 113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502" name="Picture 113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503" name="Picture 113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504" name="Picture 113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505" name="Picture 114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2506" name="Picture 114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2507" name="Picture 114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2508" name="Picture 114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2509" name="Picture 114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510" name="Picture 114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511" name="Picture 115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512" name="Picture 115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513" name="Picture 115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514" name="Picture 115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515" name="Picture 115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2516" name="Picture 115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2517" name="Picture 115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2518" name="Picture 115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2519" name="Picture 115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520" name="Picture 119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521" name="Picture 119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522" name="Picture 119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523" name="Picture 119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524" name="Picture 119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2525" name="Picture 119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2526" name="Picture 120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2527" name="Picture 120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2528" name="Picture 120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529" name="Picture 120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530" name="Picture 120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531" name="Picture 121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532" name="Picture 121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533" name="Picture 121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534" name="Picture 121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2535" name="Picture 121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2536" name="Picture 121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2537" name="Picture 121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2538" name="Picture 121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539" name="Picture 122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540" name="Picture 122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541" name="Picture 122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542" name="Picture 122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543" name="Picture 122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2544" name="Picture 122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2545" name="Picture 122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2546" name="Picture 122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2547" name="Picture 123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548" name="Picture 123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549" name="Picture 123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550" name="Picture 123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551" name="Picture 123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552" name="Picture 124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553" name="Picture 124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2554" name="Picture 124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2555" name="Picture 124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2556" name="Picture 124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2557" name="Picture 124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558" name="Picture 125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559" name="Picture 125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560" name="Picture 125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561" name="Picture 125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562" name="Picture 125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2563" name="Picture 125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2564" name="Picture 125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2565" name="Picture 125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2566" name="Picture 125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567" name="Picture 126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568" name="Picture 126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569" name="Picture 126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570" name="Picture 126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571" name="Picture 126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572" name="Picture 126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2573" name="Picture 127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2574" name="Picture 127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2575" name="Picture 127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2576" name="Picture 127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577" name="Picture 127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578" name="Picture 127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579" name="Picture 128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580" name="Picture 128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581" name="Picture 128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2582" name="Picture 128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2583" name="Picture 128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2584" name="Picture 128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2585" name="Picture 128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586" name="Picture 129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587" name="Picture 129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588" name="Picture 129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589" name="Picture 129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590" name="Picture 129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591" name="Picture 129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2592" name="Picture 129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2593" name="Picture 129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2594" name="Picture 130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2595" name="Picture 130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596" name="Picture 130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597" name="Picture 130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598" name="Picture 130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599" name="Picture 130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600" name="Picture 131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2601" name="Picture 131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2602" name="Picture 131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2603" name="Picture 131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2604" name="Picture 131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605" name="Picture 131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606" name="Picture 132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607" name="Picture 132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608" name="Picture 132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609" name="Picture 132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610" name="Picture 132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2611" name="Picture 132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2612" name="Picture 132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2613" name="Picture 132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2614" name="Picture 132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615" name="Picture 133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616" name="Picture 133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617" name="Picture 133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618" name="Picture 133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619" name="Picture 133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2620" name="Picture 133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2621" name="Picture 134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2622" name="Picture 134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2623" name="Picture 134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624" name="Picture 134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625" name="Picture 134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626" name="Picture 135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627" name="Picture 135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628" name="Picture 135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629" name="Picture 135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2630" name="Picture 135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2631" name="Picture 135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2632" name="Picture 135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2633" name="Picture 135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634" name="Picture 136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635" name="Picture 136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636" name="Picture 136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637" name="Picture 136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638" name="Picture 136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2639" name="Picture 136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2640" name="Picture 136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2641" name="Picture 136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2642" name="Picture 137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643" name="Picture 137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644" name="Picture 137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645" name="Picture 137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646" name="Picture 138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647" name="Picture 138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648" name="Picture 138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649" name="Picture 138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650" name="Picture 138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2651" name="Picture 138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2652" name="Picture 138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2653" name="Picture 138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2654" name="Picture 138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655" name="Picture 139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656" name="Picture 139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657" name="Picture 139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658" name="Picture 139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659" name="Picture 139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2660" name="Picture 139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2661" name="Picture 140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2662" name="Picture 140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2663" name="Picture 140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664" name="Picture 140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665" name="Picture 140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666" name="Picture 141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667" name="Picture 141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668" name="Picture 141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669" name="Picture 141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670" name="Picture 141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2671" name="Picture 141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2672" name="Picture 141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2673" name="Picture 141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2674" name="Picture 141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675" name="Picture 142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676" name="Picture 142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677" name="Picture 142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678" name="Picture 142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679" name="Picture 142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2680" name="Picture 142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2681" name="Picture 143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2682" name="Picture 143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2683" name="Picture 143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684" name="Picture 143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685" name="Picture 143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686" name="Picture 144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687" name="Picture 144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688" name="Picture 144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689" name="Picture 144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690" name="Picture 144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2691" name="Picture 144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2692" name="Picture 144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2693" name="Picture 144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2694" name="Picture 144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695" name="Picture 145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696" name="Picture 145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697" name="Picture 145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698" name="Picture 145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699" name="Picture 145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2700" name="Picture 145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2701" name="Picture 146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2702" name="Picture 146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2703" name="Picture 146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704" name="Picture 146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705" name="Picture 146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706" name="Picture 147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707" name="Picture 147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708" name="Picture 147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709" name="Picture 147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710" name="Picture 147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2711" name="Picture 147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2712" name="Picture 147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2713" name="Picture 147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2714" name="Picture 147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715" name="Picture 151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716" name="Picture 151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717" name="Picture 151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718" name="Picture 151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719" name="Picture 151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2720" name="Picture 151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2721" name="Picture 152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2722" name="Picture 152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2723" name="Picture 152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724" name="Picture 152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725" name="Picture 152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726" name="Picture 153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727" name="Picture 153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728" name="Picture 153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729" name="Picture 153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2730" name="Picture 153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2731" name="Picture 153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2732" name="Picture 153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2733" name="Picture 153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734" name="Picture 154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735" name="Picture 154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736" name="Picture 154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737" name="Picture 154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738" name="Picture 154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2739" name="Picture 154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2740" name="Picture 154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2741" name="Picture 154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2742" name="Picture 155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743" name="Picture 155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744" name="Picture 155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745" name="Picture 155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746" name="Picture 155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747" name="Picture 156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748" name="Picture 156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2749" name="Picture 156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2750" name="Picture 156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2751" name="Picture 156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2752" name="Picture 156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753" name="Picture 157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754" name="Picture 157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755" name="Picture 157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756" name="Picture 157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757" name="Picture 157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2758" name="Picture 157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2759" name="Picture 157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2760" name="Picture 157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2761" name="Picture 157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762" name="Picture 158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763" name="Picture 158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764" name="Picture 158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765" name="Picture 158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766" name="Picture 158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767" name="Picture 158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2768" name="Picture 159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2769" name="Picture 159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2770" name="Picture 159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2771" name="Picture 159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772" name="Picture 159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773" name="Picture 159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774" name="Picture 160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775" name="Picture 160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776" name="Picture 160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2777" name="Picture 160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2778" name="Picture 160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2779" name="Picture 160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2780" name="Picture 160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781" name="Picture 161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782" name="Picture 161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783" name="Picture 161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784" name="Picture 161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785" name="Picture 161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786" name="Picture 161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2787" name="Picture 161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2788" name="Picture 161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2789" name="Picture 162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2790" name="Picture 162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791" name="Picture 162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792" name="Picture 162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793" name="Picture 162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794" name="Picture 162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795" name="Picture 163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2796" name="Picture 163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2797" name="Picture 163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2798" name="Picture 163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2799" name="Picture 163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800" name="Picture 163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801" name="Picture 164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802" name="Picture 164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803" name="Picture 164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804" name="Picture 164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805" name="Picture 164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2806" name="Picture 164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2807" name="Picture 164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2808" name="Picture 164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2809" name="Picture 164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810" name="Picture 165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811" name="Picture 165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812" name="Picture 165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813" name="Picture 165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814" name="Picture 165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2815" name="Picture 165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2816" name="Picture 166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2817" name="Picture 166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2818" name="Picture 166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819" name="Picture 166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820" name="Picture 166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821" name="Picture 167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822" name="Picture 167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823" name="Picture 167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824" name="Picture 167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2825" name="Picture 167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2826" name="Picture 167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2827" name="Picture 167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2828" name="Picture 167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829" name="Picture 168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830" name="Picture 168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831" name="Picture 168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832" name="Picture 168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833" name="Picture 168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2834" name="Picture 168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2835" name="Picture 168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2836" name="Picture 168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2837" name="Picture 169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838" name="Picture 169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839" name="Picture 169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840" name="Picture 169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841" name="Picture 169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842" name="Picture 170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843" name="Picture 170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2844" name="Picture 170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2845" name="Picture 170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2846" name="Picture 170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2847" name="Picture 170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848" name="Picture 173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849" name="Picture 173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850" name="Picture 174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851" name="Picture 174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852" name="Picture 174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2853" name="Picture 174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2854" name="Picture 174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2855" name="Picture 174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2856" name="Picture 174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857" name="Picture 175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858" name="Picture 175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859" name="Picture 175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860" name="Picture 175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861" name="Picture 175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862" name="Picture 175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863" name="Picture 175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2864" name="Picture 176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2865" name="Picture 176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2866" name="Picture 176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2867" name="Picture 176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868" name="Picture 176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869" name="Picture 176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870" name="Picture 177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871" name="Picture 177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872" name="Picture 177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2873" name="Picture 177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2874" name="Picture 177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2875" name="Picture 177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2876" name="Picture 177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877" name="Picture 178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878" name="Picture 178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879" name="Picture 178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880" name="Picture 178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881" name="Picture 178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882" name="Picture 178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2883" name="Picture 178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2884" name="Picture 178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2885" name="Picture 179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2886" name="Picture 179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887" name="Picture 179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888" name="Picture 179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889" name="Picture 179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890" name="Picture 179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891" name="Picture 180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2892" name="Picture 180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2893" name="Picture 180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2894" name="Picture 180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2895" name="Picture 180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896" name="Picture 180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897" name="Picture 181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898" name="Picture 181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899" name="Picture 181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900" name="Picture 181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901" name="Picture 181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2902" name="Picture 181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2903" name="Picture 181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2904" name="Picture 181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2905" name="Picture 181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906" name="Picture 182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907" name="Picture 182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908" name="Picture 182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909" name="Picture 182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910" name="Picture 182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2911" name="Picture 182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2912" name="Picture 183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2913" name="Picture 183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2914" name="Picture 183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915" name="Picture 183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916" name="Picture 183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917" name="Picture 184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918" name="Picture 184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919" name="Picture 184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920" name="Picture 184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2921" name="Picture 184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2922" name="Picture 184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2923" name="Picture 184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2924" name="Picture 184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925" name="Picture 185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926" name="Picture 185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927" name="Picture 185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928" name="Picture 185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929" name="Picture 185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2930" name="Picture 185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2931" name="Picture 185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2932" name="Picture 185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2933" name="Picture 186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934" name="Picture 186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935" name="Picture 186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936" name="Picture 186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937" name="Picture 186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938" name="Picture 187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939" name="Picture 187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2940" name="Picture 187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2941" name="Picture 187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2942" name="Picture 187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2943" name="Picture 187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944" name="Picture 188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945" name="Picture 188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946" name="Picture 188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947" name="Picture 188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948" name="Picture 188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2949" name="Picture 188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2950" name="Picture 188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2951" name="Picture 188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2952" name="Picture 188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953" name="Picture 189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954" name="Picture 189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955" name="Picture 189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956" name="Picture 189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957" name="Picture 189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958" name="Picture 189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2959" name="Picture 190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2960" name="Picture 190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2961" name="Picture 190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2962" name="Picture 190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963" name="Picture 190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964" name="Picture 190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965" name="Picture 191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966" name="Picture 191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967" name="Picture 191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2968" name="Picture 191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2969" name="Picture 191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2970" name="Picture 191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2971" name="Picture 191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972" name="Picture 192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973" name="Picture 192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974" name="Picture 192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975" name="Picture 192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976" name="Picture 192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977" name="Picture 192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2978" name="Picture 192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2979" name="Picture 192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2980" name="Picture 193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2981" name="Picture 193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982" name="Picture 193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983" name="Picture 193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984" name="Picture 193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985" name="Picture 193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986" name="Picture 194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2987" name="Picture 194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2988" name="Picture 194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2989" name="Picture 194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2990" name="Picture 194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991" name="Picture 194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992" name="Picture 195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993" name="Picture 195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994" name="Picture 195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2995" name="Picture 195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996" name="Picture 195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997" name="Picture 195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2998" name="Picture 195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2999" name="Picture 196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3000" name="Picture 196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3001" name="Picture 196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3002" name="Picture 196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003" name="Picture 196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004" name="Picture 196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005" name="Picture 197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006" name="Picture 197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007" name="Picture 197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3008" name="Picture 197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3009" name="Picture 197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3010" name="Picture 197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3011" name="Picture 197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012" name="Picture 198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013" name="Picture 198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014" name="Picture 198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015" name="Picture 198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016" name="Picture 198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017" name="Picture 198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018" name="Picture 198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3019" name="Picture 199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3020" name="Picture 199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3021" name="Picture 199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3022" name="Picture 199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023" name="Picture 199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024" name="Picture 199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025" name="Picture 200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026" name="Picture 200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027" name="Picture 200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3028" name="Picture 200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3029" name="Picture 200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3030" name="Picture 200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3031" name="Picture 200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032" name="Picture 201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033" name="Picture 201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034" name="Picture 201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035" name="Picture 201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036" name="Picture 201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037" name="Picture 201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038" name="Picture 201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3039" name="Picture 202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3040" name="Picture 202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3041" name="Picture 202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3042" name="Picture 202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043" name="Picture 202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044" name="Picture 202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045" name="Picture 203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046" name="Picture 203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047" name="Picture 203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3048" name="Picture 203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3049" name="Picture 203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3050" name="Picture 203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3051" name="Picture 203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052" name="Picture 204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053" name="Picture 204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054" name="Picture 204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055" name="Picture 204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056" name="Picture 204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057" name="Picture 204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058" name="Picture 204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3059" name="Picture 205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3060" name="Picture 205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3061" name="Picture 205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3062" name="Picture 205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063" name="Picture 205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064" name="Picture 205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065" name="Picture 206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066" name="Picture 206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067" name="Picture 206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3068" name="Picture 206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3069" name="Picture 206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3070" name="Picture 206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3071" name="Picture 206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072" name="Picture 207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073" name="Picture 207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074" name="Picture 207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075" name="Picture 207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076" name="Picture 207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077" name="Picture 207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078" name="Picture 207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3079" name="Picture 208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3080" name="Picture 208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3081" name="Picture 208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3082" name="Picture 208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083" name="Picture 208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084" name="Picture 208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085" name="Picture 209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086" name="Picture 209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087" name="Picture 209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3088" name="Picture 209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3089" name="Picture 209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3090" name="Picture 209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3091" name="Picture 209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092" name="Picture 210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093" name="Picture 210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094" name="Picture 210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095" name="Picture 210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096" name="Picture 210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097" name="Picture 210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3098" name="Picture 210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3099" name="Picture 210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3100" name="Picture 211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3101" name="Picture 211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102" name="Picture 211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103" name="Picture 211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104" name="Picture 211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105" name="Picture 211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106" name="Picture 212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3107" name="Picture 212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3108" name="Picture 212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3109" name="Picture 212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3110" name="Picture 212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111" name="Picture 212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112" name="Picture 213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113" name="Picture 213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114" name="Picture 213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115" name="Picture 213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116" name="Picture 213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3117" name="Picture 213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3118" name="Picture 213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3119" name="Picture 213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3120" name="Picture 213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121" name="Picture 214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122" name="Picture 214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123" name="Picture 214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124" name="Picture 214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125" name="Picture 214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3126" name="Picture 214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3127" name="Picture 215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3128" name="Picture 215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3129" name="Picture 215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130" name="Picture 215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131" name="Picture 215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132" name="Picture 216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133" name="Picture 216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134" name="Picture 216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135" name="Picture 216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3136" name="Picture 216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3137" name="Picture 216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3138" name="Picture 216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3139" name="Picture 216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140" name="Picture 217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141" name="Picture 217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142" name="Picture 217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143" name="Picture 217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144" name="Picture 217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3145" name="Picture 217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3146" name="Picture 217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3147" name="Picture 217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3148" name="Picture 218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149" name="Picture 218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150" name="Picture 218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151" name="Picture 218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152" name="Picture 218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153" name="Picture 219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154" name="Picture 219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3155" name="Picture 219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3156" name="Picture 219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3157" name="Picture 219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3158" name="Picture 219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159" name="Picture 220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160" name="Picture 220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161" name="Picture 220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162" name="Picture 220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163" name="Picture 220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3164" name="Picture 220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3165" name="Picture 220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3166" name="Picture 220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3167" name="Picture 220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168" name="Picture 221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169" name="Picture 221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170" name="Picture 221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171" name="Picture 221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172" name="Picture 221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173" name="Picture 221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3174" name="Picture 222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3175" name="Picture 222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3176" name="Picture 222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3177" name="Picture 222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178" name="Picture 222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179" name="Picture 222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180" name="Picture 223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181" name="Picture 223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182" name="Picture 223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3183" name="Picture 223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3184" name="Picture 223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3185" name="Picture 223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3186" name="Picture 223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187" name="Picture 224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188" name="Picture 224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189" name="Picture 224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190" name="Picture 224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191" name="Picture 224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192" name="Picture 224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3193" name="Picture 224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3194" name="Picture 224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3195" name="Picture 225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3196" name="Picture 225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197" name="Picture 225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198" name="Picture 225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199" name="Picture 225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200" name="Picture 225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201" name="Picture 226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3202" name="Picture 226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3203" name="Picture 226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3204" name="Picture 226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3205" name="Picture 226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206" name="Picture 226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207" name="Picture 227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208" name="Picture 227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209" name="Picture 227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210" name="Picture 227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211" name="Picture 227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3212" name="Picture 227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3213" name="Picture 227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3214" name="Picture 227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3215" name="Picture 227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216" name="Picture 234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217" name="Picture 234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218" name="Picture 234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219" name="Picture 234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220" name="Picture 234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3221" name="Picture 234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3222" name="Picture 234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3223" name="Picture 234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3224" name="Picture 235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225" name="Picture 235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226" name="Picture 235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227" name="Picture 235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228" name="Picture 235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229" name="Picture 236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230" name="Picture 236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3231" name="Picture 236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3232" name="Picture 236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3233" name="Picture 236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3234" name="Picture 236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235" name="Picture 237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236" name="Picture 237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237" name="Picture 237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238" name="Picture 237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239" name="Picture 237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3240" name="Picture 237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3241" name="Picture 237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3242" name="Picture 237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3243" name="Picture 237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244" name="Picture 238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245" name="Picture 238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246" name="Picture 238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247" name="Picture 238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248" name="Picture 238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249" name="Picture 238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3250" name="Picture 239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3251" name="Picture 239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3252" name="Picture 239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3253" name="Picture 239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254" name="Picture 242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255" name="Picture 242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256" name="Picture 242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257" name="Picture 242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258" name="Picture 243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3259" name="Picture 243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3260" name="Picture 243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3261" name="Picture 243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3262" name="Picture 243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263" name="Picture 243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264" name="Picture 244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265" name="Picture 244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266" name="Picture 244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267" name="Picture 244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268" name="Picture 244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3269" name="Picture 244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3270" name="Picture 244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3271" name="Picture 244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3272" name="Picture 244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273" name="Picture 245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274" name="Picture 245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275" name="Picture 245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276" name="Picture 245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277" name="Picture 245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3278" name="Picture 245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3279" name="Picture 246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3280" name="Picture 246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3281" name="Picture 246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282" name="Picture 246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283" name="Picture 246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284" name="Picture 247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285" name="Picture 247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286" name="Picture 247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287" name="Picture 247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3288" name="Picture 247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3289" name="Picture 247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3290" name="Picture 247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3291" name="Picture 247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292" name="Picture 248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293" name="Picture 248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294" name="Picture 248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295" name="Picture 248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296" name="Picture 248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3297" name="Picture 248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3298" name="Picture 248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3299" name="Picture 248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3300" name="Picture 249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301" name="Picture 249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302" name="Picture 249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303" name="Picture 249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304" name="Picture 249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305" name="Picture 250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306" name="Picture 250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3307" name="Picture 250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3308" name="Picture 250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3309" name="Picture 250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3310" name="Picture 250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311" name="Picture 251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312" name="Picture 251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313" name="Picture 251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314" name="Picture 251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315" name="Picture 251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3316" name="Picture 251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3317" name="Picture 251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3318" name="Picture 251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3319" name="Picture 251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320" name="Picture 252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321" name="Picture 252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322" name="Picture 252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323" name="Picture 252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324" name="Picture 253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325" name="Picture 253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326" name="Picture 253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327" name="Picture 253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3328" name="Picture 253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3329" name="Picture 253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3330" name="Picture 253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3331" name="Picture 253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332" name="Picture 254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333" name="Picture 254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334" name="Picture 254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335" name="Picture 254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336" name="Picture 254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3337" name="Picture 254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3338" name="Picture 254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3339" name="Picture 254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3340" name="Picture 255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341" name="Picture 255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342" name="Picture 255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343" name="Picture 255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344" name="Picture 256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345" name="Picture 256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346" name="Picture 256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347" name="Picture 256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3348" name="Picture 256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3349" name="Picture 256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3350" name="Picture 256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3351" name="Picture 256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352" name="Picture 257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353" name="Picture 257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354" name="Picture 257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355" name="Picture 257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356" name="Picture 257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3357" name="Picture 257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3358" name="Picture 257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3359" name="Picture 257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3360" name="Picture 258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361" name="Picture 258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362" name="Picture 258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363" name="Picture 258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364" name="Picture 259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365" name="Picture 259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366" name="Picture 259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367" name="Picture 259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3368" name="Picture 259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3369" name="Picture 259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3370" name="Picture 259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3371" name="Picture 259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372" name="Picture 260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373" name="Picture 260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374" name="Picture 260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375" name="Picture 260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376" name="Picture 260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3377" name="Picture 260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3378" name="Picture 260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3379" name="Picture 260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3380" name="Picture 261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381" name="Picture 261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382" name="Picture 261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383" name="Picture 261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384" name="Picture 262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385" name="Picture 262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386" name="Picture 262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387" name="Picture 262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3388" name="Picture 262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3389" name="Picture 262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3390" name="Picture 262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3391" name="Picture 262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392" name="Picture 263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393" name="Picture 263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394" name="Picture 263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395" name="Picture 263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396" name="Picture 263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3397" name="Picture 263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3398" name="Picture 263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3399" name="Picture 263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3400" name="Picture 264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401" name="Picture 264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402" name="Picture 264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403" name="Picture 264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404" name="Picture 265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405" name="Picture 265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406" name="Picture 265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407" name="Picture 265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3408" name="Picture 265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3409" name="Picture 265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3410" name="Picture 265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3411" name="Picture 265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412" name="Picture 266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413" name="Picture 266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414" name="Picture 266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415" name="Picture 266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416" name="Picture 266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3417" name="Picture 266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3418" name="Picture 266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3419" name="Picture 266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3420" name="Picture 267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421" name="Picture 267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422" name="Picture 267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423" name="Picture 267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424" name="Picture 267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425" name="Picture 268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426" name="Picture 268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3427" name="Picture 268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3428" name="Picture 268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3429" name="Picture 268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3430" name="Picture 268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431" name="Picture 269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432" name="Picture 269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433" name="Picture 269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434" name="Picture 269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435" name="Picture 269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3436" name="Picture 269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3437" name="Picture 269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3438" name="Picture 269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3439" name="Picture 269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440" name="Picture 270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441" name="Picture 270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442" name="Picture 270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443" name="Picture 270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444" name="Picture 270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445" name="Picture 270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3446" name="Picture 271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3447" name="Picture 271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3448" name="Picture 271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3449" name="Picture 271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450" name="Picture 271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451" name="Picture 271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452" name="Picture 272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453" name="Picture 272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454" name="Picture 272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3455" name="Picture 272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3456" name="Picture 272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3457" name="Picture 272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3458" name="Picture 272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459" name="Picture 273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460" name="Picture 273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461" name="Picture 273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462" name="Picture 273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463" name="Picture 273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464" name="Picture 273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3465" name="Picture 273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3466" name="Picture 273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3467" name="Picture 274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3468" name="Picture 274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469" name="Picture 274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470" name="Picture 274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471" name="Picture 274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472" name="Picture 274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473" name="Picture 275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3474" name="Picture 275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3475" name="Picture 275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3476" name="Picture 275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3477" name="Picture 275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478" name="Picture 275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479" name="Picture 276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480" name="Picture 276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481" name="Picture 276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482" name="Picture 276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483" name="Picture 276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3484" name="Picture 276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3485" name="Picture 276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3486" name="Picture 276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3487" name="Picture 276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488" name="Picture 277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489" name="Picture 277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490" name="Picture 277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491" name="Picture 277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492" name="Picture 277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3493" name="Picture 277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3494" name="Picture 278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3495" name="Picture 278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3496" name="Picture 278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497" name="Picture 278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498" name="Picture 278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499" name="Picture 279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500" name="Picture 279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501" name="Picture 279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502" name="Picture 279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3503" name="Picture 279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3504" name="Picture 279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3505" name="Picture 279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3506" name="Picture 279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507" name="Picture 280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508" name="Picture 280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509" name="Picture 280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510" name="Picture 280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511" name="Picture 280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3512" name="Picture 280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3513" name="Picture 280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3514" name="Picture 280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3515" name="Picture 281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516" name="Picture 281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517" name="Picture 281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518" name="Picture 281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519" name="Picture 281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520" name="Picture 282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521" name="Picture 282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3522" name="Picture 282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3523" name="Picture 282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3524" name="Picture 282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3525" name="Picture 282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526" name="Picture 283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527" name="Picture 283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528" name="Picture 283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529" name="Picture 283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530" name="Picture 283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3531" name="Picture 283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3532" name="Picture 283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3533" name="Picture 283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3534" name="Picture 283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535" name="Picture 284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536" name="Picture 284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537" name="Picture 284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538" name="Picture 284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539" name="Picture 284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540" name="Picture 284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3541" name="Picture 285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3542" name="Picture 285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3543" name="Picture 285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3544" name="Picture 285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545" name="Picture 285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546" name="Picture 285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547" name="Picture 286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548" name="Picture 286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549" name="Picture 286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3550" name="Picture 286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3551" name="Picture 286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3552" name="Picture 286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3553" name="Picture 286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554" name="Picture 287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555" name="Picture 287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556" name="Picture 287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557" name="Picture 287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558" name="Picture 287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559" name="Picture 287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3560" name="Picture 287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3561" name="Picture 287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3562" name="Picture 288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3563" name="Picture 288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564" name="Picture 288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565" name="Picture 288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566" name="Picture 288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567" name="Picture 288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568" name="Picture 289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3569" name="Picture 289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3570" name="Picture 289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3571" name="Picture 289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3572" name="Picture 289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573" name="Picture 289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574" name="Picture 290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575" name="Picture 290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576" name="Picture 290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577" name="Picture 290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578" name="Picture 290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579" name="Picture 290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3580" name="Picture 290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3581" name="Picture 290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3582" name="Picture 291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3583" name="Picture 291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584" name="Picture 291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585" name="Picture 291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586" name="Picture 291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587" name="Picture 291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588" name="Picture 292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3589" name="Picture 292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3590" name="Picture 292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3591" name="Picture 292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3592" name="Picture 292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593" name="Picture 292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594" name="Picture 293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9050" cy="9525"/>
    <xdr:pic>
      <xdr:nvPicPr>
        <xdr:cNvPr id="3595" name="Picture 293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596" name="Picture 293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597" name="Picture 293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19050" cy="9525"/>
    <xdr:pic>
      <xdr:nvPicPr>
        <xdr:cNvPr id="3598" name="Picture 293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9050" cy="9525"/>
    <xdr:pic>
      <xdr:nvPicPr>
        <xdr:cNvPr id="3599" name="Picture 293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27</xdr:row>
      <xdr:rowOff>0</xdr:rowOff>
    </xdr:from>
    <xdr:ext cx="19050" cy="9525"/>
    <xdr:pic>
      <xdr:nvPicPr>
        <xdr:cNvPr id="3600" name="Picture 293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9050" cy="9525"/>
    <xdr:pic>
      <xdr:nvPicPr>
        <xdr:cNvPr id="3601" name="Picture 293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19050" cy="9525"/>
    <xdr:pic>
      <xdr:nvPicPr>
        <xdr:cNvPr id="3602" name="Picture 293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1286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</xdr:row>
      <xdr:rowOff>0</xdr:rowOff>
    </xdr:from>
    <xdr:ext cx="19050" cy="9525"/>
    <xdr:pic>
      <xdr:nvPicPr>
        <xdr:cNvPr id="3603" name="Picture 296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67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604" name="Picture 10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605" name="Picture 10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606" name="Picture 11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607" name="Picture 11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608" name="Picture 11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609" name="Picture 11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610" name="Picture 13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611" name="Picture 13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612" name="Picture 14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613" name="Picture 14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614" name="Picture 14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615" name="Picture 14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616" name="Picture 16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617" name="Picture 16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618" name="Picture 17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619" name="Picture 17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620" name="Picture 17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621" name="Picture 17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622" name="Picture 19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623" name="Picture 19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624" name="Picture 20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625" name="Picture 20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626" name="Picture 20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627" name="Picture 20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628" name="Picture 22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629" name="Picture 22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630" name="Picture 23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631" name="Picture 23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632" name="Picture 23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633" name="Picture 23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634" name="Picture 25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635" name="Picture 25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636" name="Picture 26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637" name="Picture 26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638" name="Picture 26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639" name="Picture 26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640" name="Picture 28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641" name="Picture 28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642" name="Picture 29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643" name="Picture 29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644" name="Picture 29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645" name="Picture 29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646" name="Picture 31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647" name="Picture 31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648" name="Picture 32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649" name="Picture 32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650" name="Picture 32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651" name="Picture 33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652" name="Picture 33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653" name="Picture 35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654" name="Picture 35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655" name="Picture 35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656" name="Picture 36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657" name="Picture 36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658" name="Picture 37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659" name="Picture 38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660" name="Picture 38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661" name="Picture 39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662" name="Picture 39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663" name="Picture 40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664" name="Picture 40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665" name="Picture 41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666" name="Picture 42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667" name="Picture 42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668" name="Picture 43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669" name="Picture 43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670" name="Picture 43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671" name="Picture 45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672" name="Picture 45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673" name="Picture 46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674" name="Picture 46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675" name="Picture 46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676" name="Picture 47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677" name="Picture 47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678" name="Picture 49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679" name="Picture 49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680" name="Picture 49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681" name="Picture 50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682" name="Picture 50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683" name="Picture 51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684" name="Picture 52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685" name="Picture 52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686" name="Picture 52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687" name="Picture 52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688" name="Picture 53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689" name="Picture 53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690" name="Picture 55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691" name="Picture 55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692" name="Picture 56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693" name="Picture 56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694" name="Picture 57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695" name="Picture 57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696" name="Picture 59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697" name="Picture 59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698" name="Picture 60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699" name="Picture 60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700" name="Picture 60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701" name="Picture 60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702" name="Picture 62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703" name="Picture 62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704" name="Picture 63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705" name="Picture 63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706" name="Picture 63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707" name="Picture 64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708" name="Picture 64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709" name="Picture 66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710" name="Picture 66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711" name="Picture 66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712" name="Picture 67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713" name="Picture 67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714" name="Picture 68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715" name="Picture 69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716" name="Picture 69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717" name="Picture 70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718" name="Picture 70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719" name="Picture 71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720" name="Picture 71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721" name="Picture 72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722" name="Picture 73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723" name="Picture 73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724" name="Picture 74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725" name="Picture 74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726" name="Picture 74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727" name="Picture 76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728" name="Picture 76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729" name="Picture 77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730" name="Picture 77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731" name="Picture 77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732" name="Picture 78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733" name="Picture 78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734" name="Picture 80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735" name="Picture 80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736" name="Picture 80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737" name="Picture 80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738" name="Picture 80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739" name="Picture 82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740" name="Picture 82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741" name="Picture 83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742" name="Picture 83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743" name="Picture 83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744" name="Picture 83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745" name="Picture 85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746" name="Picture 85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747" name="Picture 86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748" name="Picture 86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749" name="Picture 86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750" name="Picture 86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751" name="Picture 88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752" name="Picture 88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753" name="Picture 89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754" name="Picture 89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755" name="Picture 89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756" name="Picture 89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757" name="Picture 91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758" name="Picture 91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759" name="Picture 92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760" name="Picture 92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761" name="Picture 92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762" name="Picture 92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763" name="Picture 94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764" name="Picture 94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765" name="Picture 95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766" name="Picture 95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767" name="Picture 95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768" name="Picture 96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769" name="Picture 96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770" name="Picture 98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771" name="Picture 98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772" name="Picture 98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773" name="Picture 99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774" name="Picture 99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775" name="Picture 100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776" name="Picture 101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777" name="Picture 101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778" name="Picture 102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779" name="Picture 102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780" name="Picture 103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781" name="Picture 103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782" name="Picture 104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783" name="Picture 105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784" name="Picture 105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785" name="Picture 106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786" name="Picture 106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787" name="Picture 106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788" name="Picture 108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789" name="Picture 108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790" name="Picture 109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791" name="Picture 109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792" name="Picture 109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793" name="Picture 110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794" name="Picture 110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795" name="Picture 112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796" name="Picture 112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797" name="Picture 112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798" name="Picture 113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799" name="Picture 113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800" name="Picture 114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801" name="Picture 115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802" name="Picture 115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803" name="Picture 119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804" name="Picture 119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805" name="Picture 120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806" name="Picture 120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807" name="Picture 121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808" name="Picture 122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809" name="Picture 122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810" name="Picture 123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811" name="Picture 123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812" name="Picture 123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813" name="Picture 125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814" name="Picture 125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815" name="Picture 126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816" name="Picture 126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817" name="Picture 126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818" name="Picture 127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819" name="Picture 127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820" name="Picture 129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821" name="Picture 129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822" name="Picture 129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823" name="Picture 130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824" name="Picture 130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825" name="Picture 131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826" name="Picture 132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827" name="Picture 132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828" name="Picture 133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829" name="Picture 133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830" name="Picture 134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831" name="Picture 134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832" name="Picture 135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833" name="Picture 136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834" name="Picture 136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835" name="Picture 137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836" name="Picture 137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837" name="Picture 137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838" name="Picture 138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839" name="Picture 138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840" name="Picture 139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841" name="Picture 139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842" name="Picture 140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843" name="Picture 140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844" name="Picture 141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845" name="Picture 141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846" name="Picture 142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847" name="Picture 142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848" name="Picture 143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849" name="Picture 143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850" name="Picture 144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851" name="Picture 144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852" name="Picture 145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853" name="Picture 145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854" name="Picture 146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855" name="Picture 146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856" name="Picture 147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857" name="Picture 147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858" name="Picture 151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859" name="Picture 151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860" name="Picture 152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861" name="Picture 152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862" name="Picture 153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863" name="Picture 154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864" name="Picture 154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865" name="Picture 155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866" name="Picture 155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867" name="Picture 155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868" name="Picture 157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869" name="Picture 157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870" name="Picture 158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871" name="Picture 158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872" name="Picture 158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873" name="Picture 159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874" name="Picture 159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875" name="Picture 161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876" name="Picture 161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877" name="Picture 161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878" name="Picture 162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879" name="Picture 162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880" name="Picture 163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881" name="Picture 164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882" name="Picture 164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883" name="Picture 165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884" name="Picture 165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885" name="Picture 166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886" name="Picture 166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887" name="Picture 167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888" name="Picture 168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889" name="Picture 168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890" name="Picture 169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891" name="Picture 169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892" name="Picture 169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893" name="Picture 173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894" name="Picture 173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895" name="Picture 175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896" name="Picture 175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897" name="Picture 175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898" name="Picture 175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899" name="Picture 176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900" name="Picture 176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901" name="Picture 178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902" name="Picture 178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903" name="Picture 178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904" name="Picture 179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905" name="Picture 179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906" name="Picture 180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907" name="Picture 181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908" name="Picture 181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909" name="Picture 182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910" name="Picture 182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911" name="Picture 183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912" name="Picture 183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913" name="Picture 184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914" name="Picture 185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915" name="Picture 185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916" name="Picture 186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917" name="Picture 186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918" name="Picture 186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919" name="Picture 188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920" name="Picture 188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921" name="Picture 189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922" name="Picture 189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923" name="Picture 189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924" name="Picture 190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925" name="Picture 190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926" name="Picture 192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927" name="Picture 192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928" name="Picture 192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929" name="Picture 193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930" name="Picture 193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931" name="Picture 194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932" name="Picture 195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933" name="Picture 195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934" name="Picture 195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935" name="Picture 195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936" name="Picture 196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937" name="Picture 196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938" name="Picture 198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939" name="Picture 198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940" name="Picture 198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941" name="Picture 198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942" name="Picture 199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943" name="Picture 199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944" name="Picture 201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945" name="Picture 201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946" name="Picture 201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947" name="Picture 201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948" name="Picture 202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949" name="Picture 202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950" name="Picture 204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951" name="Picture 204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952" name="Picture 204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953" name="Picture 204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954" name="Picture 205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955" name="Picture 205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956" name="Picture 207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957" name="Picture 207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958" name="Picture 207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959" name="Picture 207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960" name="Picture 208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961" name="Picture 208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962" name="Picture 210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963" name="Picture 210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964" name="Picture 210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965" name="Picture 211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966" name="Picture 211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967" name="Picture 212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968" name="Picture 213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969" name="Picture 213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970" name="Picture 214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971" name="Picture 214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972" name="Picture 215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973" name="Picture 215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974" name="Picture 216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975" name="Picture 217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976" name="Picture 217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977" name="Picture 218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978" name="Picture 218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979" name="Picture 218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980" name="Picture 220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981" name="Picture 220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982" name="Picture 221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983" name="Picture 221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984" name="Picture 221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985" name="Picture 222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986" name="Picture 222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987" name="Picture 224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988" name="Picture 224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989" name="Picture 224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990" name="Picture 225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991" name="Picture 225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992" name="Picture 226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993" name="Picture 227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994" name="Picture 227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995" name="Picture 234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996" name="Picture 234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997" name="Picture 235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998" name="Picture 235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3999" name="Picture 235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4000" name="Picture 237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4001" name="Picture 237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4002" name="Picture 238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4003" name="Picture 238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4004" name="Picture 238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4005" name="Picture 242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4006" name="Picture 242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4007" name="Picture 243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4008" name="Picture 244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4009" name="Picture 244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4010" name="Picture 245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4011" name="Picture 245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4012" name="Picture 246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4013" name="Picture 246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4014" name="Picture 247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4015" name="Picture 248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4016" name="Picture 248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4017" name="Picture 249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4018" name="Picture 249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4019" name="Picture 249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4020" name="Picture 251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4021" name="Picture 251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4022" name="Picture 252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4023" name="Picture 252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4024" name="Picture 252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4025" name="Picture 252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4026" name="Picture 253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4027" name="Picture 254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4028" name="Picture 254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4029" name="Picture 255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4030" name="Picture 255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4031" name="Picture 255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4032" name="Picture 256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4033" name="Picture 257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4034" name="Picture 257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4035" name="Picture 258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4036" name="Picture 258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4037" name="Picture 258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4038" name="Picture 259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4039" name="Picture 260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4040" name="Picture 260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4041" name="Picture 261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4042" name="Picture 261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4043" name="Picture 261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4044" name="Picture 262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4045" name="Picture 263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4046" name="Picture 263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4047" name="Picture 264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4048" name="Picture 264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4049" name="Picture 264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4050" name="Picture 265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4051" name="Picture 266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4052" name="Picture 266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4053" name="Picture 267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4054" name="Picture 267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4055" name="Picture 267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4056" name="Picture 269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4057" name="Picture 269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4058" name="Picture 270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4059" name="Picture 270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4060" name="Picture 270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4061" name="Picture 271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4062" name="Picture 271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4063" name="Picture 273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4064" name="Picture 273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4065" name="Picture 273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4066" name="Picture 274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4067" name="Picture 274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4068" name="Picture 275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4069" name="Picture 276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4070" name="Picture 276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4071" name="Picture 277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4072" name="Picture 277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4073" name="Picture 278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4074" name="Picture 278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4075" name="Picture 279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4076" name="Picture 280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4077" name="Picture 280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4078" name="Picture 281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4079" name="Picture 281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4080" name="Picture 281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4081" name="Picture 283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4082" name="Picture 283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4083" name="Picture 284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4084" name="Picture 284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4085" name="Picture 284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4086" name="Picture 285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4087" name="Picture 285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4088" name="Picture 287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4089" name="Picture 287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4090" name="Picture 287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4091" name="Picture 288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4092" name="Picture 288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4093" name="Picture 289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4094" name="Picture 290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4095" name="Picture 290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4096" name="Picture 290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4097" name="Picture 291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4098" name="Picture 291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4099" name="Picture 292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4100" name="Picture 293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9050" cy="9525"/>
    <xdr:pic>
      <xdr:nvPicPr>
        <xdr:cNvPr id="4101" name="Picture 293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</xdr:row>
      <xdr:rowOff>0</xdr:rowOff>
    </xdr:from>
    <xdr:ext cx="19050" cy="9525"/>
    <xdr:pic>
      <xdr:nvPicPr>
        <xdr:cNvPr id="4102" name="Picture 296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5247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103" name="Picture 10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104" name="Picture 10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105" name="Picture 11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106" name="Picture 11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107" name="Picture 11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108" name="Picture 11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109" name="Picture 13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110" name="Picture 13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111" name="Picture 14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112" name="Picture 14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113" name="Picture 14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114" name="Picture 14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115" name="Picture 16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116" name="Picture 16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117" name="Picture 17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118" name="Picture 17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119" name="Picture 17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120" name="Picture 17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121" name="Picture 19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122" name="Picture 19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123" name="Picture 20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124" name="Picture 20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125" name="Picture 20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126" name="Picture 20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127" name="Picture 22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128" name="Picture 22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129" name="Picture 23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130" name="Picture 23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131" name="Picture 23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132" name="Picture 23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133" name="Picture 25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134" name="Picture 25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135" name="Picture 26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136" name="Picture 26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137" name="Picture 26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138" name="Picture 26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139" name="Picture 28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140" name="Picture 28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141" name="Picture 29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142" name="Picture 29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143" name="Picture 29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144" name="Picture 29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145" name="Picture 31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146" name="Picture 31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147" name="Picture 32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148" name="Picture 32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149" name="Picture 32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150" name="Picture 33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151" name="Picture 33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152" name="Picture 35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153" name="Picture 35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154" name="Picture 35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155" name="Picture 36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156" name="Picture 36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157" name="Picture 37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158" name="Picture 38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159" name="Picture 38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160" name="Picture 39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161" name="Picture 39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162" name="Picture 40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163" name="Picture 40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164" name="Picture 41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165" name="Picture 42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166" name="Picture 42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167" name="Picture 43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168" name="Picture 43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169" name="Picture 43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170" name="Picture 45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171" name="Picture 45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172" name="Picture 46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173" name="Picture 46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174" name="Picture 46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175" name="Picture 47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176" name="Picture 47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177" name="Picture 49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178" name="Picture 49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179" name="Picture 49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180" name="Picture 50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181" name="Picture 50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182" name="Picture 51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183" name="Picture 52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184" name="Picture 52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185" name="Picture 52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186" name="Picture 52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187" name="Picture 53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188" name="Picture 53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189" name="Picture 55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190" name="Picture 55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191" name="Picture 56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192" name="Picture 56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193" name="Picture 57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194" name="Picture 57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195" name="Picture 59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196" name="Picture 59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197" name="Picture 60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198" name="Picture 60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199" name="Picture 60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200" name="Picture 60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201" name="Picture 62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202" name="Picture 62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203" name="Picture 63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204" name="Picture 63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205" name="Picture 63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206" name="Picture 64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207" name="Picture 64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208" name="Picture 66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209" name="Picture 66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210" name="Picture 66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211" name="Picture 67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212" name="Picture 67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213" name="Picture 68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214" name="Picture 69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215" name="Picture 69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216" name="Picture 70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217" name="Picture 70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218" name="Picture 71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219" name="Picture 71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220" name="Picture 72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221" name="Picture 73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222" name="Picture 73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223" name="Picture 74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224" name="Picture 74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225" name="Picture 74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226" name="Picture 76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227" name="Picture 76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228" name="Picture 77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229" name="Picture 77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230" name="Picture 77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231" name="Picture 78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232" name="Picture 78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233" name="Picture 80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234" name="Picture 80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235" name="Picture 80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236" name="Picture 80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237" name="Picture 80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238" name="Picture 82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239" name="Picture 82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240" name="Picture 83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241" name="Picture 83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242" name="Picture 83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243" name="Picture 83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244" name="Picture 85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245" name="Picture 85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246" name="Picture 86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247" name="Picture 86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248" name="Picture 86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249" name="Picture 86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250" name="Picture 88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251" name="Picture 88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252" name="Picture 89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253" name="Picture 89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254" name="Picture 89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255" name="Picture 89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256" name="Picture 91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257" name="Picture 91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258" name="Picture 92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259" name="Picture 92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260" name="Picture 92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261" name="Picture 92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262" name="Picture 94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263" name="Picture 94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264" name="Picture 95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265" name="Picture 95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266" name="Picture 95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267" name="Picture 96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268" name="Picture 96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269" name="Picture 98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270" name="Picture 98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271" name="Picture 98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272" name="Picture 99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273" name="Picture 99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274" name="Picture 100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275" name="Picture 101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276" name="Picture 101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277" name="Picture 102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278" name="Picture 102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279" name="Picture 103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280" name="Picture 103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281" name="Picture 104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282" name="Picture 105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283" name="Picture 105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284" name="Picture 106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285" name="Picture 106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286" name="Picture 106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287" name="Picture 108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288" name="Picture 108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289" name="Picture 109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290" name="Picture 109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291" name="Picture 109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292" name="Picture 110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293" name="Picture 110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294" name="Picture 112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295" name="Picture 112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296" name="Picture 112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297" name="Picture 113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298" name="Picture 113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299" name="Picture 114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300" name="Picture 115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301" name="Picture 115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302" name="Picture 119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303" name="Picture 119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304" name="Picture 120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305" name="Picture 120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306" name="Picture 121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307" name="Picture 122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308" name="Picture 122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309" name="Picture 123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310" name="Picture 123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311" name="Picture 123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312" name="Picture 125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313" name="Picture 125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314" name="Picture 126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315" name="Picture 126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316" name="Picture 126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317" name="Picture 127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318" name="Picture 127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319" name="Picture 129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320" name="Picture 129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321" name="Picture 129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322" name="Picture 130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323" name="Picture 130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324" name="Picture 131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325" name="Picture 132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326" name="Picture 132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327" name="Picture 133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328" name="Picture 133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329" name="Picture 134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330" name="Picture 134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331" name="Picture 135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332" name="Picture 136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333" name="Picture 136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334" name="Picture 137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335" name="Picture 137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336" name="Picture 137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337" name="Picture 138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338" name="Picture 138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339" name="Picture 139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340" name="Picture 139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341" name="Picture 140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342" name="Picture 140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343" name="Picture 141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344" name="Picture 141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345" name="Picture 142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346" name="Picture 142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347" name="Picture 143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348" name="Picture 143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349" name="Picture 144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350" name="Picture 144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351" name="Picture 145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352" name="Picture 145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353" name="Picture 146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354" name="Picture 146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355" name="Picture 147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356" name="Picture 147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357" name="Picture 151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358" name="Picture 151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359" name="Picture 152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360" name="Picture 152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361" name="Picture 153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362" name="Picture 154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363" name="Picture 154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364" name="Picture 155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365" name="Picture 155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366" name="Picture 155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367" name="Picture 157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368" name="Picture 157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369" name="Picture 158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370" name="Picture 158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371" name="Picture 158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372" name="Picture 159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373" name="Picture 159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374" name="Picture 161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375" name="Picture 161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376" name="Picture 161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377" name="Picture 162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378" name="Picture 162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379" name="Picture 163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380" name="Picture 164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381" name="Picture 164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382" name="Picture 165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383" name="Picture 165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384" name="Picture 166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385" name="Picture 166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386" name="Picture 167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387" name="Picture 168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388" name="Picture 168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389" name="Picture 169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390" name="Picture 169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391" name="Picture 169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392" name="Picture 173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393" name="Picture 173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394" name="Picture 175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395" name="Picture 175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396" name="Picture 175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397" name="Picture 175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398" name="Picture 176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399" name="Picture 176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400" name="Picture 178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401" name="Picture 178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402" name="Picture 178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403" name="Picture 179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404" name="Picture 179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405" name="Picture 180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406" name="Picture 181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407" name="Picture 181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408" name="Picture 182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409" name="Picture 182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410" name="Picture 183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411" name="Picture 183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412" name="Picture 184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413" name="Picture 185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414" name="Picture 185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415" name="Picture 186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416" name="Picture 186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417" name="Picture 186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418" name="Picture 188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419" name="Picture 188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420" name="Picture 189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421" name="Picture 189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422" name="Picture 189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423" name="Picture 190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424" name="Picture 190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425" name="Picture 192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426" name="Picture 192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427" name="Picture 192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428" name="Picture 193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429" name="Picture 193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430" name="Picture 194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431" name="Picture 195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432" name="Picture 195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433" name="Picture 195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434" name="Picture 195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435" name="Picture 196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436" name="Picture 196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437" name="Picture 198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438" name="Picture 198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439" name="Picture 198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440" name="Picture 198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441" name="Picture 199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442" name="Picture 199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443" name="Picture 201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444" name="Picture 201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445" name="Picture 201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446" name="Picture 201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447" name="Picture 202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448" name="Picture 202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449" name="Picture 204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450" name="Picture 204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451" name="Picture 204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452" name="Picture 204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453" name="Picture 205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454" name="Picture 205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455" name="Picture 207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456" name="Picture 207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457" name="Picture 207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458" name="Picture 207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459" name="Picture 208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460" name="Picture 208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461" name="Picture 210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462" name="Picture 210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463" name="Picture 210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464" name="Picture 211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465" name="Picture 211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466" name="Picture 212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467" name="Picture 213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468" name="Picture 213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469" name="Picture 214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470" name="Picture 214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471" name="Picture 215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472" name="Picture 215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473" name="Picture 216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474" name="Picture 217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475" name="Picture 217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476" name="Picture 218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477" name="Picture 218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478" name="Picture 218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479" name="Picture 220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480" name="Picture 220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481" name="Picture 221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482" name="Picture 221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483" name="Picture 221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484" name="Picture 222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485" name="Picture 222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486" name="Picture 224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487" name="Picture 224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488" name="Picture 224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489" name="Picture 225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490" name="Picture 225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491" name="Picture 226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492" name="Picture 227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493" name="Picture 227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494" name="Picture 234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495" name="Picture 234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496" name="Picture 235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497" name="Picture 235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498" name="Picture 235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499" name="Picture 237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500" name="Picture 237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501" name="Picture 238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502" name="Picture 238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503" name="Picture 238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504" name="Picture 242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505" name="Picture 242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506" name="Picture 243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507" name="Picture 244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508" name="Picture 244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509" name="Picture 245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510" name="Picture 245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511" name="Picture 246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512" name="Picture 246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513" name="Picture 247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514" name="Picture 248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515" name="Picture 248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516" name="Picture 249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517" name="Picture 249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518" name="Picture 249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519" name="Picture 251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520" name="Picture 251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521" name="Picture 252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522" name="Picture 252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523" name="Picture 252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524" name="Picture 252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525" name="Picture 253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526" name="Picture 254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527" name="Picture 254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528" name="Picture 255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529" name="Picture 255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530" name="Picture 255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531" name="Picture 256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532" name="Picture 257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533" name="Picture 257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534" name="Picture 258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535" name="Picture 258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536" name="Picture 258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537" name="Picture 259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538" name="Picture 260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539" name="Picture 260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540" name="Picture 261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541" name="Picture 261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542" name="Picture 261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543" name="Picture 262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544" name="Picture 263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545" name="Picture 263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546" name="Picture 264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547" name="Picture 264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548" name="Picture 264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549" name="Picture 265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550" name="Picture 266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551" name="Picture 266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552" name="Picture 267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553" name="Picture 267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554" name="Picture 267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555" name="Picture 269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556" name="Picture 269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557" name="Picture 270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558" name="Picture 270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559" name="Picture 270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560" name="Picture 271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561" name="Picture 271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562" name="Picture 273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563" name="Picture 273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564" name="Picture 273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565" name="Picture 274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566" name="Picture 274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567" name="Picture 275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568" name="Picture 276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569" name="Picture 276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570" name="Picture 277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571" name="Picture 277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572" name="Picture 278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573" name="Picture 278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574" name="Picture 279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575" name="Picture 280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576" name="Picture 280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577" name="Picture 281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578" name="Picture 281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579" name="Picture 281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580" name="Picture 283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581" name="Picture 283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582" name="Picture 284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583" name="Picture 284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584" name="Picture 284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585" name="Picture 285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586" name="Picture 285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587" name="Picture 287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588" name="Picture 287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589" name="Picture 287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590" name="Picture 288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591" name="Picture 288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592" name="Picture 289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593" name="Picture 290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594" name="Picture 290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595" name="Picture 290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596" name="Picture 291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597" name="Picture 291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598" name="Picture 292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599" name="Picture 293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9050" cy="9525"/>
    <xdr:pic>
      <xdr:nvPicPr>
        <xdr:cNvPr id="4600" name="Picture 293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</xdr:row>
      <xdr:rowOff>0</xdr:rowOff>
    </xdr:from>
    <xdr:ext cx="19050" cy="9525"/>
    <xdr:pic>
      <xdr:nvPicPr>
        <xdr:cNvPr id="4601" name="Picture 296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5247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4602" name="Picture 10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4603" name="Picture 10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4604" name="Picture 10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4605" name="Picture 12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4606" name="Picture 12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4607" name="Picture 12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4608" name="Picture 13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4609" name="Picture 13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4610" name="Picture 13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4611" name="Picture 15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4612" name="Picture 15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4613" name="Picture 15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4614" name="Picture 16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4615" name="Picture 16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4616" name="Picture 16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4617" name="Picture 18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4618" name="Picture 18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4619" name="Picture 18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4620" name="Picture 19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4621" name="Picture 19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4622" name="Picture 19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4623" name="Picture 21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4624" name="Picture 21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4625" name="Picture 21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4626" name="Picture 22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4627" name="Picture 22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4628" name="Picture 22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4629" name="Picture 24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4630" name="Picture 24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4631" name="Picture 24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4632" name="Picture 25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4633" name="Picture 25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4634" name="Picture 25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4635" name="Picture 27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4636" name="Picture 27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4637" name="Picture 27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4638" name="Picture 28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4639" name="Picture 28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4640" name="Picture 28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4641" name="Picture 30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4642" name="Picture 30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4643" name="Picture 30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4644" name="Picture 31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4645" name="Picture 31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4646" name="Picture 31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4647" name="Picture 32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4648" name="Picture 33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4649" name="Picture 33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4650" name="Picture 34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4651" name="Picture 34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4652" name="Picture 34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4653" name="Picture 35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4654" name="Picture 35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4655" name="Picture 35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4656" name="Picture 37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4657" name="Picture 37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4658" name="Picture 37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4659" name="Picture 38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4660" name="Picture 38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4661" name="Picture 38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4662" name="Picture 39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4663" name="Picture 39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4664" name="Picture 40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4665" name="Picture 41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4666" name="Picture 41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4667" name="Picture 41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4668" name="Picture 42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4669" name="Picture 42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4670" name="Picture 42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4671" name="Picture 44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4672" name="Picture 44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4673" name="Picture 44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4674" name="Picture 45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4675" name="Picture 45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4676" name="Picture 45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4677" name="Picture 46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4678" name="Picture 47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4679" name="Picture 47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4680" name="Picture 48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4681" name="Picture 48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4682" name="Picture 48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4683" name="Picture 49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4684" name="Picture 49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4685" name="Picture 49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4686" name="Picture 51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4687" name="Picture 51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4688" name="Picture 51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4689" name="Picture 52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4690" name="Picture 53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4691" name="Picture 53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4692" name="Picture 54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4693" name="Picture 54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4694" name="Picture 54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4695" name="Picture 55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4696" name="Picture 55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4697" name="Picture 55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4698" name="Picture 56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4699" name="Picture 56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4700" name="Picture 57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4701" name="Picture 58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4702" name="Picture 58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4703" name="Picture 58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4704" name="Picture 59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4705" name="Picture 59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4706" name="Picture 59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4707" name="Picture 61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4708" name="Picture 61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4709" name="Picture 61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4710" name="Picture 62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4711" name="Picture 62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4712" name="Picture 62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4713" name="Picture 63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4714" name="Picture 64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4715" name="Picture 64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4716" name="Picture 65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4717" name="Picture 65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4718" name="Picture 65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4719" name="Picture 66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4720" name="Picture 66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4721" name="Picture 66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4722" name="Picture 68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4723" name="Picture 68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4724" name="Picture 68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4725" name="Picture 69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4726" name="Picture 69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4727" name="Picture 69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4728" name="Picture 70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4729" name="Picture 70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4730" name="Picture 71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4731" name="Picture 72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4732" name="Picture 72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4733" name="Picture 72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4734" name="Picture 73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4735" name="Picture 73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4736" name="Picture 73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4737" name="Picture 75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4738" name="Picture 75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4739" name="Picture 75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4740" name="Picture 76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4741" name="Picture 76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4742" name="Picture 76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4743" name="Picture 77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4744" name="Picture 78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4745" name="Picture 78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4746" name="Picture 79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4747" name="Picture 79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4748" name="Picture 79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4749" name="Picture 81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4750" name="Picture 81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4751" name="Picture 81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4752" name="Picture 82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4753" name="Picture 82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4754" name="Picture 82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4755" name="Picture 84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4756" name="Picture 84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4757" name="Picture 84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4758" name="Picture 85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4759" name="Picture 85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4760" name="Picture 85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4761" name="Picture 87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4762" name="Picture 87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4763" name="Picture 87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4764" name="Picture 88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4765" name="Picture 88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4766" name="Picture 88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4767" name="Picture 90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4768" name="Picture 90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4769" name="Picture 90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4770" name="Picture 91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4771" name="Picture 91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4772" name="Picture 91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4773" name="Picture 93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4774" name="Picture 93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4775" name="Picture 93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4776" name="Picture 94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4777" name="Picture 94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4778" name="Picture 94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4779" name="Picture 95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4780" name="Picture 96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4781" name="Picture 96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4782" name="Picture 97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4783" name="Picture 97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4784" name="Picture 97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4785" name="Picture 98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4786" name="Picture 98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4787" name="Picture 98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4788" name="Picture 100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4789" name="Picture 100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4790" name="Picture 100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4791" name="Picture 101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4792" name="Picture 101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4793" name="Picture 101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4794" name="Picture 102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4795" name="Picture 102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4796" name="Picture 103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4797" name="Picture 104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4798" name="Picture 104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4799" name="Picture 104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4800" name="Picture 105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4801" name="Picture 105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4802" name="Picture 105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4803" name="Picture 107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4804" name="Picture 107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4805" name="Picture 107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4806" name="Picture 108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4807" name="Picture 108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4808" name="Picture 108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4809" name="Picture 109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4810" name="Picture 110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4811" name="Picture 110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4812" name="Picture 111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4813" name="Picture 111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4814" name="Picture 111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4815" name="Picture 112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4816" name="Picture 112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4817" name="Picture 112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4818" name="Picture 114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4819" name="Picture 114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4820" name="Picture 114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4821" name="Picture 115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4822" name="Picture 115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4823" name="Picture 115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4824" name="Picture 119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4825" name="Picture 119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4826" name="Picture 120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4827" name="Picture 121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4828" name="Picture 121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4829" name="Picture 121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4830" name="Picture 122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4831" name="Picture 122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4832" name="Picture 122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4833" name="Picture 124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4834" name="Picture 124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4835" name="Picture 124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4836" name="Picture 125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4837" name="Picture 125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4838" name="Picture 125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4839" name="Picture 126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4840" name="Picture 127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4841" name="Picture 127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4842" name="Picture 128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4843" name="Picture 128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4844" name="Picture 128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4845" name="Picture 129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4846" name="Picture 129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4847" name="Picture 129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4848" name="Picture 131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4849" name="Picture 131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4850" name="Picture 131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4851" name="Picture 132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4852" name="Picture 132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4853" name="Picture 132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4854" name="Picture 133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4855" name="Picture 133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4856" name="Picture 134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4857" name="Picture 135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4858" name="Picture 135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4859" name="Picture 135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4860" name="Picture 136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4861" name="Picture 136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4862" name="Picture 136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4863" name="Picture 138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4864" name="Picture 138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4865" name="Picture 138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4866" name="Picture 139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4867" name="Picture 139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4868" name="Picture 140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4869" name="Picture 141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4870" name="Picture 141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4871" name="Picture 141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4872" name="Picture 142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4873" name="Picture 142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4874" name="Picture 143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4875" name="Picture 144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4876" name="Picture 144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4877" name="Picture 144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4878" name="Picture 145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4879" name="Picture 145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4880" name="Picture 146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4881" name="Picture 147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4882" name="Picture 147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4883" name="Picture 147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4884" name="Picture 151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4885" name="Picture 151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4886" name="Picture 152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4887" name="Picture 153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4888" name="Picture 153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4889" name="Picture 153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4890" name="Picture 154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4891" name="Picture 154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4892" name="Picture 154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4893" name="Picture 156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4894" name="Picture 156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4895" name="Picture 156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4896" name="Picture 157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4897" name="Picture 157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4898" name="Picture 157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4899" name="Picture 158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4900" name="Picture 159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4901" name="Picture 159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4902" name="Picture 160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4903" name="Picture 160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4904" name="Picture 160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4905" name="Picture 161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4906" name="Picture 161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4907" name="Picture 161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4908" name="Picture 163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4909" name="Picture 163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4910" name="Picture 163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4911" name="Picture 164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4912" name="Picture 164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4913" name="Picture 164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4914" name="Picture 165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4915" name="Picture 165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4916" name="Picture 166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4917" name="Picture 167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4918" name="Picture 167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4919" name="Picture 167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4920" name="Picture 168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4921" name="Picture 168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4922" name="Picture 168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4923" name="Picture 170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4924" name="Picture 170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4925" name="Picture 170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4926" name="Picture 174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4927" name="Picture 174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4928" name="Picture 174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4929" name="Picture 175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4930" name="Picture 176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4931" name="Picture 176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4932" name="Picture 177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4933" name="Picture 177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4934" name="Picture 177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4935" name="Picture 178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4936" name="Picture 178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4937" name="Picture 178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4938" name="Picture 180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4939" name="Picture 180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4940" name="Picture 180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4941" name="Picture 181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4942" name="Picture 181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4943" name="Picture 181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4944" name="Picture 182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4945" name="Picture 182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4946" name="Picture 183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4947" name="Picture 184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4948" name="Picture 184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4949" name="Picture 184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4950" name="Picture 185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4951" name="Picture 185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4952" name="Picture 185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4953" name="Picture 187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4954" name="Picture 187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4955" name="Picture 187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4956" name="Picture 188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4957" name="Picture 188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4958" name="Picture 188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4959" name="Picture 189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4960" name="Picture 190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4961" name="Picture 190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4962" name="Picture 191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4963" name="Picture 191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4964" name="Picture 191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4965" name="Picture 192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4966" name="Picture 192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4967" name="Picture 192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4968" name="Picture 194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4969" name="Picture 194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4970" name="Picture 194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4971" name="Picture 195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4972" name="Picture 196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4973" name="Picture 196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4974" name="Picture 197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4975" name="Picture 197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4976" name="Picture 197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4977" name="Picture 198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4978" name="Picture 199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4979" name="Picture 199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4980" name="Picture 200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4981" name="Picture 200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4982" name="Picture 200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4983" name="Picture 201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4984" name="Picture 202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4985" name="Picture 202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4986" name="Picture 203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4987" name="Picture 203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4988" name="Picture 203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4989" name="Picture 204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4990" name="Picture 205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4991" name="Picture 205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4992" name="Picture 206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4993" name="Picture 206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4994" name="Picture 206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4995" name="Picture 207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4996" name="Picture 208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4997" name="Picture 208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4998" name="Picture 209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4999" name="Picture 209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5000" name="Picture 209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5001" name="Picture 210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5002" name="Picture 210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5003" name="Picture 210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5004" name="Picture 212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5005" name="Picture 212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5006" name="Picture 212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5007" name="Picture 213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5008" name="Picture 213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5009" name="Picture 213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5010" name="Picture 214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5011" name="Picture 214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5012" name="Picture 215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5013" name="Picture 216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5014" name="Picture 216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5015" name="Picture 216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5016" name="Picture 217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5017" name="Picture 217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5018" name="Picture 217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5019" name="Picture 219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5020" name="Picture 219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5021" name="Picture 219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5022" name="Picture 220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5023" name="Picture 220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5024" name="Picture 220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5025" name="Picture 221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5026" name="Picture 222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5027" name="Picture 222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5028" name="Picture 223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5029" name="Picture 223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5030" name="Picture 223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5031" name="Picture 224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5032" name="Picture 224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5033" name="Picture 224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5034" name="Picture 226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5035" name="Picture 226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5036" name="Picture 226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5037" name="Picture 227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5038" name="Picture 227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5039" name="Picture 227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5040" name="Picture 234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5041" name="Picture 234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5042" name="Picture 234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5043" name="Picture 236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5044" name="Picture 236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5045" name="Picture 236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5046" name="Picture 237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5047" name="Picture 237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5048" name="Picture 237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5049" name="Picture 238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5050" name="Picture 239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5051" name="Picture 239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5052" name="Picture 243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5053" name="Picture 243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5054" name="Picture 243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5055" name="Picture 244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5056" name="Picture 244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5057" name="Picture 244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5058" name="Picture 245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5059" name="Picture 245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5060" name="Picture 246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5061" name="Picture 247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5062" name="Picture 247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5063" name="Picture 247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5064" name="Picture 248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5065" name="Picture 248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5066" name="Picture 248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5067" name="Picture 250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5068" name="Picture 250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5069" name="Picture 250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5070" name="Picture 251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5071" name="Picture 251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5072" name="Picture 251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5073" name="Picture 253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5074" name="Picture 253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5075" name="Picture 253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5076" name="Picture 254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5077" name="Picture 254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5078" name="Picture 254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5079" name="Picture 256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5080" name="Picture 256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5081" name="Picture 256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5082" name="Picture 257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5083" name="Picture 257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5084" name="Picture 257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5085" name="Picture 259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5086" name="Picture 259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5087" name="Picture 259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5088" name="Picture 260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5089" name="Picture 260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5090" name="Picture 260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5091" name="Picture 262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5092" name="Picture 262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5093" name="Picture 262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5094" name="Picture 263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5095" name="Picture 263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5096" name="Picture 263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5097" name="Picture 265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5098" name="Picture 265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5099" name="Picture 265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5100" name="Picture 266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5101" name="Picture 266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5102" name="Picture 266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5103" name="Picture 268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5104" name="Picture 268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5105" name="Picture 268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5106" name="Picture 269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5107" name="Picture 269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5108" name="Picture 269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5109" name="Picture 270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5110" name="Picture 271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5111" name="Picture 271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5112" name="Picture 272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5113" name="Picture 272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5114" name="Picture 272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5115" name="Picture 273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5116" name="Picture 273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5117" name="Picture 273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5118" name="Picture 275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5119" name="Picture 275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5120" name="Picture 275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5121" name="Picture 276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5122" name="Picture 276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5123" name="Picture 276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5124" name="Picture 277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5125" name="Picture 277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5126" name="Picture 278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5127" name="Picture 279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5128" name="Picture 279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5129" name="Picture 279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5130" name="Picture 280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5131" name="Picture 280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5132" name="Picture 280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5133" name="Picture 282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5134" name="Picture 282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5135" name="Picture 282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5136" name="Picture 283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5137" name="Picture 283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5138" name="Picture 283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5139" name="Picture 284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5140" name="Picture 285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5141" name="Picture 285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5142" name="Picture 286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5143" name="Picture 286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5144" name="Picture 286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5145" name="Picture 287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5146" name="Picture 287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5147" name="Picture 287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5148" name="Picture 289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5149" name="Picture 289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5150" name="Picture 289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5151" name="Picture 290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5152" name="Picture 290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5153" name="Picture 290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5154" name="Picture 292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5155" name="Picture 292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5156" name="Picture 292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9050" cy="9525"/>
    <xdr:pic>
      <xdr:nvPicPr>
        <xdr:cNvPr id="5157" name="Picture 293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9050" cy="9525"/>
    <xdr:pic>
      <xdr:nvPicPr>
        <xdr:cNvPr id="5158" name="Picture 293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9050" cy="9525"/>
    <xdr:pic>
      <xdr:nvPicPr>
        <xdr:cNvPr id="5159" name="Picture 293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0873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160" name="Picture 10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161" name="Picture 10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162" name="Picture 10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163" name="Picture 12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164" name="Picture 12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165" name="Picture 12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166" name="Picture 13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167" name="Picture 13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168" name="Picture 13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169" name="Picture 15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170" name="Picture 15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171" name="Picture 15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172" name="Picture 16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173" name="Picture 16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174" name="Picture 16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175" name="Picture 18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176" name="Picture 18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177" name="Picture 18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178" name="Picture 19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179" name="Picture 19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180" name="Picture 19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181" name="Picture 21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182" name="Picture 21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183" name="Picture 21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184" name="Picture 22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185" name="Picture 22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186" name="Picture 22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187" name="Picture 24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188" name="Picture 24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189" name="Picture 24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190" name="Picture 25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191" name="Picture 25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192" name="Picture 25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193" name="Picture 27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194" name="Picture 27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195" name="Picture 27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196" name="Picture 28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197" name="Picture 28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198" name="Picture 28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199" name="Picture 30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200" name="Picture 30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201" name="Picture 30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202" name="Picture 31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203" name="Picture 31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204" name="Picture 31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205" name="Picture 32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206" name="Picture 33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207" name="Picture 33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208" name="Picture 34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209" name="Picture 34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210" name="Picture 34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211" name="Picture 35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212" name="Picture 35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213" name="Picture 35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214" name="Picture 37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215" name="Picture 37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216" name="Picture 37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217" name="Picture 38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218" name="Picture 38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219" name="Picture 38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220" name="Picture 39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221" name="Picture 39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222" name="Picture 40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223" name="Picture 41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224" name="Picture 41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225" name="Picture 41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226" name="Picture 42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227" name="Picture 42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228" name="Picture 42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229" name="Picture 44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230" name="Picture 44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231" name="Picture 44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232" name="Picture 45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233" name="Picture 45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234" name="Picture 45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235" name="Picture 46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236" name="Picture 47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237" name="Picture 47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238" name="Picture 48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239" name="Picture 48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240" name="Picture 48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241" name="Picture 49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242" name="Picture 49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243" name="Picture 49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244" name="Picture 51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245" name="Picture 51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246" name="Picture 51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247" name="Picture 52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248" name="Picture 53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249" name="Picture 53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250" name="Picture 54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251" name="Picture 54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252" name="Picture 54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253" name="Picture 55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254" name="Picture 55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255" name="Picture 55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256" name="Picture 56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257" name="Picture 56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258" name="Picture 57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259" name="Picture 58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260" name="Picture 58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261" name="Picture 58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262" name="Picture 59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263" name="Picture 59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264" name="Picture 59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265" name="Picture 61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266" name="Picture 61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267" name="Picture 61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268" name="Picture 62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269" name="Picture 62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270" name="Picture 62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271" name="Picture 63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272" name="Picture 64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273" name="Picture 64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274" name="Picture 65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275" name="Picture 65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276" name="Picture 65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277" name="Picture 66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278" name="Picture 66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279" name="Picture 66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280" name="Picture 68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281" name="Picture 68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282" name="Picture 68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283" name="Picture 69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284" name="Picture 69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285" name="Picture 69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286" name="Picture 70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287" name="Picture 70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288" name="Picture 71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289" name="Picture 72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290" name="Picture 72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291" name="Picture 72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292" name="Picture 73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293" name="Picture 73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294" name="Picture 73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295" name="Picture 75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296" name="Picture 75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297" name="Picture 75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298" name="Picture 76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299" name="Picture 76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300" name="Picture 76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301" name="Picture 77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302" name="Picture 78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303" name="Picture 78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304" name="Picture 79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305" name="Picture 79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306" name="Picture 79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307" name="Picture 81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308" name="Picture 81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309" name="Picture 81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310" name="Picture 82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311" name="Picture 82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312" name="Picture 82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313" name="Picture 84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314" name="Picture 84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315" name="Picture 84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316" name="Picture 85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317" name="Picture 85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318" name="Picture 85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319" name="Picture 87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320" name="Picture 87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321" name="Picture 87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322" name="Picture 88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323" name="Picture 88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324" name="Picture 88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325" name="Picture 90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326" name="Picture 90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327" name="Picture 90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328" name="Picture 91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329" name="Picture 91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330" name="Picture 91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331" name="Picture 93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332" name="Picture 93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333" name="Picture 93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334" name="Picture 94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335" name="Picture 94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336" name="Picture 94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337" name="Picture 95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338" name="Picture 96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339" name="Picture 96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340" name="Picture 97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341" name="Picture 97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342" name="Picture 97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343" name="Picture 98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344" name="Picture 98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345" name="Picture 98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346" name="Picture 100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347" name="Picture 100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348" name="Picture 100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349" name="Picture 101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350" name="Picture 101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351" name="Picture 101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352" name="Picture 102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353" name="Picture 102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354" name="Picture 103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355" name="Picture 104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356" name="Picture 104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357" name="Picture 104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358" name="Picture 105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359" name="Picture 105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360" name="Picture 105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361" name="Picture 107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362" name="Picture 107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363" name="Picture 107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364" name="Picture 108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365" name="Picture 108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366" name="Picture 108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367" name="Picture 109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368" name="Picture 110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369" name="Picture 110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370" name="Picture 111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371" name="Picture 111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372" name="Picture 111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373" name="Picture 112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374" name="Picture 112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375" name="Picture 112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376" name="Picture 114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377" name="Picture 114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378" name="Picture 114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379" name="Picture 115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380" name="Picture 115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381" name="Picture 115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382" name="Picture 119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383" name="Picture 119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384" name="Picture 120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385" name="Picture 121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386" name="Picture 121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387" name="Picture 121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388" name="Picture 122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389" name="Picture 122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390" name="Picture 122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391" name="Picture 124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392" name="Picture 124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393" name="Picture 124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394" name="Picture 125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395" name="Picture 125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396" name="Picture 125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397" name="Picture 126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398" name="Picture 127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399" name="Picture 127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400" name="Picture 128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401" name="Picture 128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402" name="Picture 128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403" name="Picture 129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404" name="Picture 129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405" name="Picture 129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406" name="Picture 131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407" name="Picture 131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408" name="Picture 131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409" name="Picture 132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410" name="Picture 132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411" name="Picture 132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412" name="Picture 133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413" name="Picture 133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414" name="Picture 134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415" name="Picture 135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416" name="Picture 135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417" name="Picture 135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418" name="Picture 136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419" name="Picture 136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420" name="Picture 136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421" name="Picture 138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422" name="Picture 138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423" name="Picture 138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424" name="Picture 139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425" name="Picture 139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426" name="Picture 140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427" name="Picture 141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428" name="Picture 141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429" name="Picture 141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430" name="Picture 142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431" name="Picture 142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432" name="Picture 143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433" name="Picture 144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434" name="Picture 144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435" name="Picture 144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436" name="Picture 145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437" name="Picture 145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438" name="Picture 146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439" name="Picture 147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440" name="Picture 147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441" name="Picture 147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442" name="Picture 151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443" name="Picture 151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444" name="Picture 152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445" name="Picture 153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446" name="Picture 153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447" name="Picture 153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448" name="Picture 154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449" name="Picture 154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450" name="Picture 154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451" name="Picture 156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452" name="Picture 156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453" name="Picture 156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454" name="Picture 157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455" name="Picture 157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456" name="Picture 157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457" name="Picture 158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458" name="Picture 159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459" name="Picture 159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460" name="Picture 160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461" name="Picture 160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462" name="Picture 160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463" name="Picture 161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464" name="Picture 161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465" name="Picture 161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466" name="Picture 163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467" name="Picture 163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468" name="Picture 163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469" name="Picture 164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470" name="Picture 164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471" name="Picture 164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472" name="Picture 165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473" name="Picture 165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474" name="Picture 166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475" name="Picture 167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476" name="Picture 167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477" name="Picture 167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478" name="Picture 168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479" name="Picture 168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480" name="Picture 168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481" name="Picture 170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482" name="Picture 170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483" name="Picture 170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484" name="Picture 174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485" name="Picture 174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486" name="Picture 174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487" name="Picture 175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488" name="Picture 176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489" name="Picture 176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490" name="Picture 177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491" name="Picture 177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492" name="Picture 177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493" name="Picture 178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494" name="Picture 178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495" name="Picture 178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496" name="Picture 180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497" name="Picture 180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498" name="Picture 180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499" name="Picture 181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500" name="Picture 181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501" name="Picture 181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502" name="Picture 182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503" name="Picture 182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504" name="Picture 183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505" name="Picture 184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506" name="Picture 184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507" name="Picture 184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508" name="Picture 185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509" name="Picture 185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510" name="Picture 185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511" name="Picture 187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512" name="Picture 187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513" name="Picture 187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514" name="Picture 188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515" name="Picture 188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516" name="Picture 188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517" name="Picture 189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518" name="Picture 190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519" name="Picture 190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520" name="Picture 191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521" name="Picture 191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522" name="Picture 191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523" name="Picture 192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524" name="Picture 192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525" name="Picture 192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526" name="Picture 194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527" name="Picture 194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528" name="Picture 194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529" name="Picture 195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530" name="Picture 196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531" name="Picture 196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532" name="Picture 197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533" name="Picture 197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534" name="Picture 197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535" name="Picture 198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536" name="Picture 199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537" name="Picture 199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538" name="Picture 200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539" name="Picture 200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540" name="Picture 200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541" name="Picture 201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542" name="Picture 202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543" name="Picture 202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544" name="Picture 203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545" name="Picture 203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546" name="Picture 203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547" name="Picture 204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548" name="Picture 205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549" name="Picture 205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550" name="Picture 206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551" name="Picture 206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552" name="Picture 206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553" name="Picture 207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554" name="Picture 208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555" name="Picture 208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556" name="Picture 209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557" name="Picture 209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558" name="Picture 209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559" name="Picture 210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560" name="Picture 210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561" name="Picture 210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562" name="Picture 212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563" name="Picture 212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564" name="Picture 212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565" name="Picture 213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566" name="Picture 213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567" name="Picture 213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568" name="Picture 214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569" name="Picture 214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570" name="Picture 215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571" name="Picture 216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572" name="Picture 216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573" name="Picture 216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574" name="Picture 217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575" name="Picture 217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576" name="Picture 217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577" name="Picture 219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578" name="Picture 219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579" name="Picture 219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580" name="Picture 220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581" name="Picture 220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582" name="Picture 220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583" name="Picture 221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584" name="Picture 222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585" name="Picture 222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586" name="Picture 223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587" name="Picture 223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588" name="Picture 223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589" name="Picture 224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590" name="Picture 224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591" name="Picture 224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592" name="Picture 226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593" name="Picture 226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594" name="Picture 226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595" name="Picture 227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596" name="Picture 227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597" name="Picture 227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598" name="Picture 234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599" name="Picture 234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600" name="Picture 234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601" name="Picture 236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602" name="Picture 236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603" name="Picture 236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604" name="Picture 237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605" name="Picture 237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606" name="Picture 237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607" name="Picture 238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608" name="Picture 239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609" name="Picture 239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610" name="Picture 243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611" name="Picture 243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612" name="Picture 243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613" name="Picture 244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614" name="Picture 244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615" name="Picture 244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616" name="Picture 245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617" name="Picture 245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618" name="Picture 246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619" name="Picture 247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620" name="Picture 247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621" name="Picture 247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622" name="Picture 248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623" name="Picture 248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624" name="Picture 248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625" name="Picture 250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626" name="Picture 250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627" name="Picture 250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628" name="Picture 251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629" name="Picture 251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630" name="Picture 251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631" name="Picture 253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632" name="Picture 253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633" name="Picture 253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634" name="Picture 254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635" name="Picture 254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636" name="Picture 254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637" name="Picture 256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638" name="Picture 256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639" name="Picture 256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640" name="Picture 257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641" name="Picture 257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642" name="Picture 257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643" name="Picture 259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644" name="Picture 259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645" name="Picture 259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646" name="Picture 260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647" name="Picture 260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648" name="Picture 260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649" name="Picture 262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650" name="Picture 262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651" name="Picture 262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652" name="Picture 263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653" name="Picture 263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654" name="Picture 263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655" name="Picture 265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656" name="Picture 265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657" name="Picture 265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658" name="Picture 266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659" name="Picture 266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660" name="Picture 266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661" name="Picture 268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662" name="Picture 268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663" name="Picture 268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664" name="Picture 269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665" name="Picture 269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666" name="Picture 269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667" name="Picture 270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668" name="Picture 271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669" name="Picture 271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670" name="Picture 272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671" name="Picture 272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672" name="Picture 272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673" name="Picture 273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674" name="Picture 273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675" name="Picture 273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676" name="Picture 275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677" name="Picture 275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678" name="Picture 275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679" name="Picture 276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680" name="Picture 276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681" name="Picture 276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682" name="Picture 277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683" name="Picture 277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684" name="Picture 278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685" name="Picture 279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686" name="Picture 279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687" name="Picture 279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688" name="Picture 280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689" name="Picture 280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690" name="Picture 280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691" name="Picture 282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692" name="Picture 282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693" name="Picture 282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694" name="Picture 283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695" name="Picture 283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696" name="Picture 283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697" name="Picture 284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698" name="Picture 285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699" name="Picture 285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700" name="Picture 286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701" name="Picture 2863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702" name="Picture 2864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703" name="Picture 287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704" name="Picture 287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705" name="Picture 287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706" name="Picture 289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707" name="Picture 289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708" name="Picture 289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709" name="Picture 290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710" name="Picture 2908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711" name="Picture 2909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712" name="Picture 2920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713" name="Picture 2921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714" name="Picture 2922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9050" cy="9525"/>
    <xdr:pic>
      <xdr:nvPicPr>
        <xdr:cNvPr id="5715" name="Picture 2935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9050" cy="9525"/>
    <xdr:pic>
      <xdr:nvPicPr>
        <xdr:cNvPr id="5716" name="Picture 2936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9050" cy="9525"/>
    <xdr:pic>
      <xdr:nvPicPr>
        <xdr:cNvPr id="5717" name="Picture 2937" descr="spacer[2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3773150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6"/>
  <sheetViews>
    <sheetView tabSelected="1" workbookViewId="0">
      <selection activeCell="B5" sqref="B5"/>
    </sheetView>
  </sheetViews>
  <sheetFormatPr defaultRowHeight="26.1" customHeight="1" x14ac:dyDescent="0.15"/>
  <cols>
    <col min="1" max="1" width="107.25" style="1" customWidth="1"/>
    <col min="2" max="2" width="4.875" style="1" customWidth="1"/>
    <col min="3" max="3" width="7" style="1" customWidth="1"/>
    <col min="4" max="5" width="9.875" style="1" hidden="1" customWidth="1"/>
    <col min="6" max="6" width="6.375" style="1" customWidth="1"/>
    <col min="7" max="7" width="9" style="1" hidden="1" customWidth="1"/>
    <col min="8" max="8" width="9" style="1" customWidth="1"/>
    <col min="9" max="9" width="9" style="1" hidden="1" customWidth="1"/>
    <col min="10" max="10" width="9.125" style="1" customWidth="1"/>
    <col min="11" max="11" width="9" style="1" hidden="1" customWidth="1"/>
    <col min="12" max="12" width="9.75" style="1" customWidth="1"/>
    <col min="13" max="14" width="9" style="1" hidden="1" customWidth="1"/>
    <col min="15" max="15" width="5.5" style="1" customWidth="1"/>
    <col min="16" max="16" width="9" style="1" hidden="1" customWidth="1"/>
    <col min="17" max="17" width="11" style="1" customWidth="1"/>
    <col min="18" max="18" width="9" style="1" hidden="1" customWidth="1"/>
    <col min="19" max="19" width="7.875" style="1" hidden="1" customWidth="1"/>
    <col min="20" max="20" width="9" style="1" hidden="1" customWidth="1"/>
    <col min="21" max="21" width="10.375" style="1" hidden="1" customWidth="1"/>
    <col min="22" max="22" width="9.5" style="1" customWidth="1"/>
    <col min="23" max="23" width="9.125" style="1" customWidth="1"/>
    <col min="24" max="24" width="10.125" style="1" hidden="1" customWidth="1"/>
    <col min="25" max="25" width="10.625" style="1" hidden="1" customWidth="1"/>
    <col min="26" max="26" width="9.75" style="1" customWidth="1"/>
    <col min="27" max="27" width="9.25" style="1" hidden="1" customWidth="1"/>
    <col min="28" max="28" width="8.375" style="1" customWidth="1"/>
    <col min="29" max="29" width="10.875" style="1" hidden="1" customWidth="1"/>
    <col min="30" max="30" width="10.5" style="1" customWidth="1"/>
    <col min="31" max="31" width="11" style="1" hidden="1" customWidth="1"/>
    <col min="32" max="32" width="9.125" style="1" customWidth="1"/>
    <col min="33" max="33" width="10.875" style="1" hidden="1" customWidth="1"/>
    <col min="34" max="34" width="11.5" style="1" hidden="1" customWidth="1"/>
    <col min="35" max="35" width="12.125" style="1" hidden="1" customWidth="1"/>
    <col min="36" max="36" width="12.625" style="1" hidden="1" customWidth="1"/>
    <col min="37" max="38" width="10.5" style="1" hidden="1" customWidth="1"/>
    <col min="39" max="39" width="11" style="1" hidden="1" customWidth="1"/>
    <col min="40" max="40" width="6.75" style="1" customWidth="1"/>
    <col min="41" max="41" width="10.5" style="1" customWidth="1"/>
    <col min="42" max="44" width="8.875" style="1" hidden="1" customWidth="1"/>
    <col min="45" max="45" width="9.875" style="1" hidden="1" customWidth="1"/>
    <col min="46" max="46" width="11.25" style="1" hidden="1" customWidth="1"/>
    <col min="47" max="48" width="8.5" style="1" hidden="1" customWidth="1"/>
    <col min="49" max="49" width="9.625" style="1" hidden="1" customWidth="1"/>
    <col min="50" max="50" width="8.875" style="1" customWidth="1"/>
    <col min="51" max="16384" width="9" style="1"/>
  </cols>
  <sheetData>
    <row r="1" spans="1:1" ht="25.5" customHeight="1" x14ac:dyDescent="0.15">
      <c r="A1" s="99" t="s">
        <v>529</v>
      </c>
    </row>
    <row r="2" spans="1:1" ht="97.5" customHeight="1" x14ac:dyDescent="0.15">
      <c r="A2" s="98" t="s">
        <v>528</v>
      </c>
    </row>
    <row r="3" spans="1:1" ht="46.5" customHeight="1" x14ac:dyDescent="0.15">
      <c r="A3" s="98" t="s">
        <v>548</v>
      </c>
    </row>
    <row r="4" spans="1:1" ht="73.5" customHeight="1" x14ac:dyDescent="0.15">
      <c r="A4" s="98" t="s">
        <v>549</v>
      </c>
    </row>
    <row r="5" spans="1:1" ht="115.5" customHeight="1" x14ac:dyDescent="0.15">
      <c r="A5" s="98" t="s">
        <v>555</v>
      </c>
    </row>
    <row r="6" spans="1:1" ht="46.5" customHeight="1" x14ac:dyDescent="0.15">
      <c r="A6" s="98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4"/>
  <sheetViews>
    <sheetView workbookViewId="0">
      <selection activeCell="B17" sqref="B17"/>
    </sheetView>
  </sheetViews>
  <sheetFormatPr defaultRowHeight="26.1" customHeight="1" x14ac:dyDescent="0.15"/>
  <cols>
    <col min="1" max="1" width="11.125" style="6" customWidth="1"/>
    <col min="2" max="2" width="13.75" style="6" customWidth="1"/>
    <col min="3" max="3" width="9.875" style="6" hidden="1" customWidth="1"/>
    <col min="4" max="4" width="13.875" style="6" customWidth="1"/>
    <col min="5" max="5" width="12.75" style="6" hidden="1" customWidth="1"/>
    <col min="6" max="6" width="11" style="6" hidden="1" customWidth="1"/>
    <col min="7" max="7" width="17.125" style="6" customWidth="1"/>
    <col min="8" max="8" width="10" style="6" hidden="1" customWidth="1"/>
    <col min="9" max="9" width="15.125" style="6" customWidth="1"/>
    <col min="10" max="10" width="15.75" style="6" customWidth="1"/>
    <col min="11" max="11" width="15.75" style="6" hidden="1" customWidth="1"/>
    <col min="12" max="12" width="11.875" style="6" hidden="1" customWidth="1"/>
    <col min="13" max="15" width="12.875" style="6" hidden="1" customWidth="1"/>
    <col min="16" max="18" width="14.875" style="6" hidden="1" customWidth="1"/>
    <col min="19" max="19" width="13.75" style="6" customWidth="1"/>
    <col min="20" max="20" width="9.5" style="6" hidden="1" customWidth="1"/>
    <col min="21" max="25" width="13.125" style="6" hidden="1" customWidth="1"/>
    <col min="26" max="26" width="15.5" style="6" customWidth="1"/>
    <col min="27" max="16384" width="9" style="6"/>
  </cols>
  <sheetData>
    <row r="1" spans="1:26" ht="26.1" customHeight="1" x14ac:dyDescent="0.15">
      <c r="A1" s="123" t="s">
        <v>50</v>
      </c>
      <c r="B1" s="125" t="s">
        <v>42</v>
      </c>
      <c r="C1" s="125" t="s">
        <v>43</v>
      </c>
      <c r="D1" s="123" t="s">
        <v>51</v>
      </c>
      <c r="E1" s="120" t="s">
        <v>527</v>
      </c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1"/>
      <c r="S1" s="121"/>
      <c r="T1" s="121"/>
      <c r="U1" s="121"/>
      <c r="V1" s="121"/>
      <c r="W1" s="121"/>
      <c r="X1" s="121"/>
      <c r="Y1" s="121"/>
      <c r="Z1" s="122"/>
    </row>
    <row r="2" spans="1:26" ht="30.75" customHeight="1" x14ac:dyDescent="0.15">
      <c r="A2" s="124"/>
      <c r="B2" s="125"/>
      <c r="C2" s="125"/>
      <c r="D2" s="124"/>
      <c r="E2" s="93" t="s">
        <v>509</v>
      </c>
      <c r="F2" s="93" t="s">
        <v>526</v>
      </c>
      <c r="G2" s="3" t="s">
        <v>544</v>
      </c>
      <c r="H2" s="3" t="s">
        <v>48</v>
      </c>
      <c r="I2" s="3" t="s">
        <v>521</v>
      </c>
      <c r="J2" s="3" t="s">
        <v>166</v>
      </c>
      <c r="K2" s="93" t="s">
        <v>510</v>
      </c>
      <c r="L2" s="3" t="s">
        <v>49</v>
      </c>
      <c r="M2" s="93" t="s">
        <v>511</v>
      </c>
      <c r="N2" s="3" t="s">
        <v>523</v>
      </c>
      <c r="O2" s="93" t="s">
        <v>512</v>
      </c>
      <c r="P2" s="3" t="s">
        <v>522</v>
      </c>
      <c r="Q2" s="112" t="s">
        <v>542</v>
      </c>
      <c r="R2" s="112" t="s">
        <v>543</v>
      </c>
      <c r="S2" s="3" t="s">
        <v>167</v>
      </c>
      <c r="T2" s="3" t="s">
        <v>44</v>
      </c>
      <c r="U2" s="89" t="s">
        <v>524</v>
      </c>
      <c r="V2" s="88" t="s">
        <v>525</v>
      </c>
      <c r="W2" s="93" t="s">
        <v>514</v>
      </c>
      <c r="X2" s="88" t="s">
        <v>513</v>
      </c>
      <c r="Y2" s="90" t="s">
        <v>517</v>
      </c>
      <c r="Z2" s="90" t="s">
        <v>516</v>
      </c>
    </row>
    <row r="3" spans="1:26" ht="26.1" customHeight="1" x14ac:dyDescent="0.15">
      <c r="A3" s="12" t="s">
        <v>14</v>
      </c>
      <c r="B3" s="3">
        <v>0.86</v>
      </c>
      <c r="C3" s="3">
        <f t="shared" ref="C3:C14" si="0">8.34*B3</f>
        <v>7.1723999999999997</v>
      </c>
      <c r="D3" s="2">
        <v>50</v>
      </c>
      <c r="E3" s="95">
        <v>41</v>
      </c>
      <c r="F3" s="95">
        <f t="shared" ref="F3:H14" si="1">E3/6.895</f>
        <v>5.9463379260333582</v>
      </c>
      <c r="G3" s="12"/>
      <c r="H3" s="12">
        <f t="shared" si="1"/>
        <v>0</v>
      </c>
      <c r="I3" s="96" t="s">
        <v>519</v>
      </c>
      <c r="J3" s="96" t="s">
        <v>520</v>
      </c>
      <c r="K3" s="92" t="s">
        <v>515</v>
      </c>
      <c r="L3" s="3" t="s">
        <v>10</v>
      </c>
      <c r="M3" s="93">
        <f>12.82-0.9672*LN(F3)</f>
        <v>11.095699482760015</v>
      </c>
      <c r="N3" s="3" t="e">
        <f>12.82-0.9672*LN(H3)</f>
        <v>#NUM!</v>
      </c>
      <c r="O3" s="93">
        <f>7261-1216*LN(F3)</f>
        <v>5093.1449245618041</v>
      </c>
      <c r="P3" s="3" t="e">
        <f>7261-1216*LN(H3)</f>
        <v>#NUM!</v>
      </c>
      <c r="Q3" s="112">
        <v>30</v>
      </c>
      <c r="R3" s="112">
        <f>459.67+32+Q3*1.8</f>
        <v>545.67000000000007</v>
      </c>
      <c r="S3" s="3"/>
      <c r="T3" s="3">
        <f>459.67+32+S3*1.8</f>
        <v>491.67</v>
      </c>
      <c r="U3" s="89" t="e">
        <f t="shared" ref="U3:U14" si="2">EXP(N3-(P3/T3))</f>
        <v>#NUM!</v>
      </c>
      <c r="V3" s="88" t="e">
        <f t="shared" ref="V3:V14" si="3">U3*6.895</f>
        <v>#NUM!</v>
      </c>
      <c r="W3" s="93">
        <f>EXP(M3-(O3/R3))</f>
        <v>5.8238057125869043</v>
      </c>
      <c r="X3" s="88">
        <f>W3*6.895</f>
        <v>40.155140388286704</v>
      </c>
      <c r="Y3" s="90">
        <f>IF((G3=""),W3,U3)</f>
        <v>5.8238057125869043</v>
      </c>
      <c r="Z3" s="90">
        <f>Y3*6.895</f>
        <v>40.155140388286704</v>
      </c>
    </row>
    <row r="4" spans="1:26" ht="26.1" customHeight="1" x14ac:dyDescent="0.15">
      <c r="A4" s="3" t="s">
        <v>15</v>
      </c>
      <c r="B4" s="3">
        <v>0.77</v>
      </c>
      <c r="C4" s="3">
        <f t="shared" si="0"/>
        <v>6.4218000000000002</v>
      </c>
      <c r="D4" s="2">
        <v>68</v>
      </c>
      <c r="E4" s="95">
        <v>85</v>
      </c>
      <c r="F4" s="95">
        <f t="shared" si="1"/>
        <v>12.327773749093547</v>
      </c>
      <c r="G4" s="12"/>
      <c r="H4" s="12">
        <f t="shared" ref="H4:H9" si="4">G4/6.895</f>
        <v>0</v>
      </c>
      <c r="I4" s="12"/>
      <c r="J4" s="12"/>
      <c r="K4" s="95">
        <v>3</v>
      </c>
      <c r="L4" s="3">
        <f t="shared" ref="L4:L12" si="5">(J4-I4)/(90-10)</f>
        <v>0</v>
      </c>
      <c r="M4" s="93">
        <f>15.64-1.854*K4^0.5-(0.8742-0.328*K4^0.5)*LN(F4)</f>
        <v>11.659930877593228</v>
      </c>
      <c r="N4" s="3" t="e">
        <f t="shared" ref="N4:N14" si="6">15.64-1.854*L4^0.5-(0.8742-0.328*L4^0.5)*LN(H4)</f>
        <v>#NUM!</v>
      </c>
      <c r="O4" s="93">
        <f>8742-1042*K4^0.5-(1049-179.4*K4^0.5)*LN(F4)</f>
        <v>5082.7758419267057</v>
      </c>
      <c r="P4" s="3" t="e">
        <f t="shared" ref="P4:P14" si="7">8742-1042*L4^0.5-(1049-179.4*L4^0.5)*LN(H4)</f>
        <v>#NUM!</v>
      </c>
      <c r="Q4" s="112">
        <v>30</v>
      </c>
      <c r="R4" s="112">
        <f t="shared" ref="R4:R14" si="8">459.67+32+Q4*1.8</f>
        <v>545.67000000000007</v>
      </c>
      <c r="S4" s="3"/>
      <c r="T4" s="3">
        <f t="shared" ref="T4:T14" si="9">459.67+32+S4*1.8</f>
        <v>491.67</v>
      </c>
      <c r="U4" s="89" t="e">
        <f t="shared" si="2"/>
        <v>#NUM!</v>
      </c>
      <c r="V4" s="88" t="e">
        <f t="shared" si="3"/>
        <v>#NUM!</v>
      </c>
      <c r="W4" s="93">
        <f t="shared" ref="W4:W14" si="10">EXP(M4-(O4/R4))</f>
        <v>10.43523253304746</v>
      </c>
      <c r="X4" s="88">
        <f>W4*6.895</f>
        <v>71.950928315362233</v>
      </c>
      <c r="Y4" s="90">
        <f t="shared" ref="Y4:Y14" si="11">IF((G4="")+(I4="")+(J4="")+(S4=""),W4,U4)</f>
        <v>10.43523253304746</v>
      </c>
      <c r="Z4" s="94">
        <f t="shared" ref="Z4:Z14" si="12">Y4*6.895</f>
        <v>71.950928315362233</v>
      </c>
    </row>
    <row r="5" spans="1:26" ht="26.1" customHeight="1" x14ac:dyDescent="0.15">
      <c r="A5" s="44" t="s">
        <v>508</v>
      </c>
      <c r="B5" s="86">
        <v>0.77</v>
      </c>
      <c r="C5" s="86">
        <f t="shared" ref="C5" si="13">8.34*B5</f>
        <v>6.4218000000000002</v>
      </c>
      <c r="D5" s="2">
        <v>68</v>
      </c>
      <c r="E5" s="95">
        <v>85</v>
      </c>
      <c r="F5" s="95">
        <f t="shared" si="1"/>
        <v>12.327773749093547</v>
      </c>
      <c r="G5" s="12"/>
      <c r="H5" s="12">
        <f t="shared" ref="H5" si="14">G5/6.895</f>
        <v>0</v>
      </c>
      <c r="I5" s="12"/>
      <c r="J5" s="12"/>
      <c r="K5" s="95">
        <v>2</v>
      </c>
      <c r="L5" s="86">
        <f t="shared" si="5"/>
        <v>0</v>
      </c>
      <c r="M5" s="93">
        <f t="shared" ref="M5:M14" si="15">15.64-1.854*K5^0.5-(0.8742-0.328*K5^0.5)*LN(F5)</f>
        <v>11.987338724626317</v>
      </c>
      <c r="N5" s="86" t="e">
        <f t="shared" si="6"/>
        <v>#NUM!</v>
      </c>
      <c r="O5" s="93">
        <f t="shared" ref="O5:O14" si="16">8742-1042*K5^0.5-(1049-179.4*K5^0.5)*LN(F5)</f>
        <v>5270.7362893553327</v>
      </c>
      <c r="P5" s="86" t="e">
        <f t="shared" si="7"/>
        <v>#NUM!</v>
      </c>
      <c r="Q5" s="112">
        <v>30</v>
      </c>
      <c r="R5" s="112">
        <f t="shared" si="8"/>
        <v>545.67000000000007</v>
      </c>
      <c r="S5" s="88"/>
      <c r="T5" s="86">
        <f t="shared" ref="T5" si="17">459.67+32+S5*1.8</f>
        <v>491.67</v>
      </c>
      <c r="U5" s="89" t="e">
        <f t="shared" si="2"/>
        <v>#NUM!</v>
      </c>
      <c r="V5" s="88" t="e">
        <f t="shared" si="3"/>
        <v>#NUM!</v>
      </c>
      <c r="W5" s="93">
        <f t="shared" si="10"/>
        <v>10.258817488767541</v>
      </c>
      <c r="X5" s="88">
        <f t="shared" ref="X5:X14" si="18">W5*6.895</f>
        <v>70.734546585052186</v>
      </c>
      <c r="Y5" s="90">
        <f t="shared" si="11"/>
        <v>10.258817488767541</v>
      </c>
      <c r="Z5" s="94">
        <f t="shared" si="12"/>
        <v>70.734546585052186</v>
      </c>
    </row>
    <row r="6" spans="1:26" ht="26.1" customHeight="1" x14ac:dyDescent="0.15">
      <c r="A6" s="3" t="s">
        <v>16</v>
      </c>
      <c r="B6" s="3">
        <v>0.72</v>
      </c>
      <c r="C6" s="3">
        <f t="shared" si="0"/>
        <v>6.0047999999999995</v>
      </c>
      <c r="D6" s="2">
        <v>80</v>
      </c>
      <c r="E6" s="95">
        <v>100</v>
      </c>
      <c r="F6" s="95">
        <f t="shared" si="1"/>
        <v>14.503263234227703</v>
      </c>
      <c r="G6" s="12"/>
      <c r="H6" s="12">
        <f t="shared" si="4"/>
        <v>0</v>
      </c>
      <c r="I6" s="12"/>
      <c r="J6" s="12"/>
      <c r="K6" s="95">
        <v>3.5</v>
      </c>
      <c r="L6" s="3">
        <f t="shared" si="5"/>
        <v>0</v>
      </c>
      <c r="M6" s="93">
        <f t="shared" si="15"/>
        <v>11.474626898476002</v>
      </c>
      <c r="N6" s="3" t="e">
        <f t="shared" si="6"/>
        <v>#NUM!</v>
      </c>
      <c r="O6" s="93">
        <f t="shared" si="16"/>
        <v>4884.7696410395965</v>
      </c>
      <c r="P6" s="3" t="e">
        <f t="shared" si="7"/>
        <v>#NUM!</v>
      </c>
      <c r="Q6" s="112">
        <v>30</v>
      </c>
      <c r="R6" s="112">
        <f t="shared" si="8"/>
        <v>545.67000000000007</v>
      </c>
      <c r="S6" s="88"/>
      <c r="T6" s="3">
        <f t="shared" si="9"/>
        <v>491.67</v>
      </c>
      <c r="U6" s="89" t="e">
        <f t="shared" si="2"/>
        <v>#NUM!</v>
      </c>
      <c r="V6" s="88" t="e">
        <f t="shared" si="3"/>
        <v>#NUM!</v>
      </c>
      <c r="W6" s="93">
        <f t="shared" si="10"/>
        <v>12.462845779944317</v>
      </c>
      <c r="X6" s="88">
        <f t="shared" si="18"/>
        <v>85.931321652716065</v>
      </c>
      <c r="Y6" s="90">
        <f t="shared" si="11"/>
        <v>12.462845779944317</v>
      </c>
      <c r="Z6" s="94">
        <f t="shared" si="12"/>
        <v>85.931321652716065</v>
      </c>
    </row>
    <row r="7" spans="1:26" ht="26.1" customHeight="1" x14ac:dyDescent="0.15">
      <c r="A7" s="3" t="s">
        <v>1</v>
      </c>
      <c r="B7" s="3">
        <v>0.72</v>
      </c>
      <c r="C7" s="3">
        <f t="shared" si="0"/>
        <v>6.0047999999999995</v>
      </c>
      <c r="D7" s="2">
        <v>80</v>
      </c>
      <c r="E7" s="95">
        <v>40</v>
      </c>
      <c r="F7" s="95">
        <f t="shared" si="1"/>
        <v>5.8013052936910805</v>
      </c>
      <c r="G7" s="12"/>
      <c r="H7" s="12">
        <f t="shared" si="4"/>
        <v>0</v>
      </c>
      <c r="I7" s="12"/>
      <c r="J7" s="12"/>
      <c r="K7" s="95">
        <v>2.5</v>
      </c>
      <c r="L7" s="3">
        <f t="shared" si="5"/>
        <v>0</v>
      </c>
      <c r="M7" s="93">
        <f t="shared" si="15"/>
        <v>12.083418112421016</v>
      </c>
      <c r="N7" s="3" t="e">
        <f t="shared" si="6"/>
        <v>#NUM!</v>
      </c>
      <c r="O7" s="93">
        <f t="shared" si="16"/>
        <v>5748.9156454046524</v>
      </c>
      <c r="P7" s="3" t="e">
        <f t="shared" si="7"/>
        <v>#NUM!</v>
      </c>
      <c r="Q7" s="112">
        <v>30</v>
      </c>
      <c r="R7" s="112">
        <f t="shared" si="8"/>
        <v>545.67000000000007</v>
      </c>
      <c r="S7" s="88"/>
      <c r="T7" s="3">
        <f t="shared" si="9"/>
        <v>491.67</v>
      </c>
      <c r="U7" s="89" t="e">
        <f t="shared" si="2"/>
        <v>#NUM!</v>
      </c>
      <c r="V7" s="88" t="e">
        <f t="shared" si="3"/>
        <v>#NUM!</v>
      </c>
      <c r="W7" s="93">
        <f t="shared" si="10"/>
        <v>4.7015909829918128</v>
      </c>
      <c r="X7" s="88">
        <f t="shared" si="18"/>
        <v>32.417469827728546</v>
      </c>
      <c r="Y7" s="90">
        <f t="shared" si="11"/>
        <v>4.7015909829918128</v>
      </c>
      <c r="Z7" s="94">
        <f t="shared" si="12"/>
        <v>32.417469827728546</v>
      </c>
    </row>
    <row r="8" spans="1:26" ht="26.1" customHeight="1" x14ac:dyDescent="0.15">
      <c r="A8" s="44" t="s">
        <v>506</v>
      </c>
      <c r="B8" s="3">
        <v>0.84</v>
      </c>
      <c r="C8" s="3">
        <f t="shared" si="0"/>
        <v>7.0055999999999994</v>
      </c>
      <c r="D8" s="3">
        <v>130</v>
      </c>
      <c r="E8" s="95">
        <v>7</v>
      </c>
      <c r="F8" s="95">
        <f t="shared" si="1"/>
        <v>1.0152284263959392</v>
      </c>
      <c r="G8" s="12"/>
      <c r="H8" s="12">
        <f t="shared" si="4"/>
        <v>0</v>
      </c>
      <c r="I8" s="12"/>
      <c r="J8" s="12"/>
      <c r="K8" s="95">
        <v>1.2</v>
      </c>
      <c r="L8" s="3">
        <f t="shared" si="5"/>
        <v>0</v>
      </c>
      <c r="M8" s="93">
        <f t="shared" si="15"/>
        <v>13.601262835309869</v>
      </c>
      <c r="N8" s="3" t="e">
        <f t="shared" si="6"/>
        <v>#NUM!</v>
      </c>
      <c r="O8" s="93">
        <f t="shared" si="16"/>
        <v>7587.6621593276968</v>
      </c>
      <c r="P8" s="3" t="e">
        <f t="shared" si="7"/>
        <v>#NUM!</v>
      </c>
      <c r="Q8" s="112">
        <v>30</v>
      </c>
      <c r="R8" s="112">
        <f t="shared" si="8"/>
        <v>545.67000000000007</v>
      </c>
      <c r="S8" s="88"/>
      <c r="T8" s="3">
        <f t="shared" si="9"/>
        <v>491.67</v>
      </c>
      <c r="U8" s="89" t="e">
        <f t="shared" si="2"/>
        <v>#NUM!</v>
      </c>
      <c r="V8" s="88" t="e">
        <f t="shared" si="3"/>
        <v>#NUM!</v>
      </c>
      <c r="W8" s="93">
        <f t="shared" si="10"/>
        <v>0.73789144329612</v>
      </c>
      <c r="X8" s="88">
        <f t="shared" si="18"/>
        <v>5.0877615015267468</v>
      </c>
      <c r="Y8" s="90">
        <f t="shared" si="11"/>
        <v>0.73789144329612</v>
      </c>
      <c r="Z8" s="94">
        <f t="shared" si="12"/>
        <v>5.0877615015267468</v>
      </c>
    </row>
    <row r="9" spans="1:26" ht="26.1" customHeight="1" x14ac:dyDescent="0.15">
      <c r="A9" s="44" t="s">
        <v>507</v>
      </c>
      <c r="B9" s="3">
        <v>0.78</v>
      </c>
      <c r="C9" s="3">
        <f t="shared" si="0"/>
        <v>6.5052000000000003</v>
      </c>
      <c r="D9" s="2">
        <v>130</v>
      </c>
      <c r="E9" s="95">
        <v>30</v>
      </c>
      <c r="F9" s="95">
        <f t="shared" si="1"/>
        <v>4.3509789702683106</v>
      </c>
      <c r="G9" s="12"/>
      <c r="H9" s="12">
        <f t="shared" si="4"/>
        <v>0</v>
      </c>
      <c r="I9" s="12"/>
      <c r="J9" s="12"/>
      <c r="K9" s="95">
        <v>1</v>
      </c>
      <c r="L9" s="3">
        <f t="shared" si="5"/>
        <v>0</v>
      </c>
      <c r="M9" s="93">
        <f t="shared" si="15"/>
        <v>12.982867044578295</v>
      </c>
      <c r="N9" s="3" t="e">
        <f t="shared" si="6"/>
        <v>#NUM!</v>
      </c>
      <c r="O9" s="93">
        <f t="shared" si="16"/>
        <v>6421.3394030854724</v>
      </c>
      <c r="P9" s="3" t="e">
        <f t="shared" si="7"/>
        <v>#NUM!</v>
      </c>
      <c r="Q9" s="112">
        <v>30</v>
      </c>
      <c r="R9" s="112">
        <f t="shared" si="8"/>
        <v>545.67000000000007</v>
      </c>
      <c r="S9" s="88"/>
      <c r="T9" s="3">
        <f t="shared" si="9"/>
        <v>491.67</v>
      </c>
      <c r="U9" s="89" t="e">
        <f t="shared" si="2"/>
        <v>#NUM!</v>
      </c>
      <c r="V9" s="88" t="e">
        <f t="shared" si="3"/>
        <v>#NUM!</v>
      </c>
      <c r="W9" s="93">
        <f t="shared" si="10"/>
        <v>3.3704954660823203</v>
      </c>
      <c r="X9" s="88">
        <f t="shared" si="18"/>
        <v>23.239566238637597</v>
      </c>
      <c r="Y9" s="90">
        <f t="shared" si="11"/>
        <v>3.3704954660823203</v>
      </c>
      <c r="Z9" s="94">
        <f t="shared" si="12"/>
        <v>23.239566238637597</v>
      </c>
    </row>
    <row r="10" spans="1:26" ht="26.1" customHeight="1" x14ac:dyDescent="0.15">
      <c r="A10" s="3" t="s">
        <v>9</v>
      </c>
      <c r="B10" s="3">
        <v>0.7</v>
      </c>
      <c r="C10" s="3">
        <f>8.34*B10</f>
        <v>5.8379999999999992</v>
      </c>
      <c r="D10" s="2">
        <v>68</v>
      </c>
      <c r="E10" s="95">
        <v>80</v>
      </c>
      <c r="F10" s="95">
        <f t="shared" si="1"/>
        <v>11.602610587382161</v>
      </c>
      <c r="G10" s="12"/>
      <c r="H10" s="12">
        <f>G10/6.895</f>
        <v>0</v>
      </c>
      <c r="I10" s="12"/>
      <c r="J10" s="12"/>
      <c r="K10" s="95">
        <v>3</v>
      </c>
      <c r="L10" s="3">
        <f t="shared" si="5"/>
        <v>0</v>
      </c>
      <c r="M10" s="93">
        <f t="shared" si="15"/>
        <v>11.67848730652752</v>
      </c>
      <c r="N10" s="3" t="e">
        <f t="shared" si="6"/>
        <v>#NUM!</v>
      </c>
      <c r="O10" s="93">
        <f t="shared" si="16"/>
        <v>5127.5331866356228</v>
      </c>
      <c r="P10" s="3" t="e">
        <f t="shared" si="7"/>
        <v>#NUM!</v>
      </c>
      <c r="Q10" s="112">
        <v>30</v>
      </c>
      <c r="R10" s="112">
        <f t="shared" si="8"/>
        <v>545.67000000000007</v>
      </c>
      <c r="S10" s="88"/>
      <c r="T10" s="3">
        <f>459.67+32+S10*1.8</f>
        <v>491.67</v>
      </c>
      <c r="U10" s="89" t="e">
        <f t="shared" si="2"/>
        <v>#NUM!</v>
      </c>
      <c r="V10" s="88" t="e">
        <f t="shared" si="3"/>
        <v>#NUM!</v>
      </c>
      <c r="W10" s="93">
        <f t="shared" si="10"/>
        <v>9.7935256577156835</v>
      </c>
      <c r="X10" s="88">
        <f t="shared" si="18"/>
        <v>67.526359409949634</v>
      </c>
      <c r="Y10" s="90">
        <f t="shared" si="11"/>
        <v>9.7935256577156835</v>
      </c>
      <c r="Z10" s="94">
        <f t="shared" si="12"/>
        <v>67.526359409949634</v>
      </c>
    </row>
    <row r="11" spans="1:26" ht="26.1" customHeight="1" x14ac:dyDescent="0.15">
      <c r="A11" s="3" t="s">
        <v>17</v>
      </c>
      <c r="B11" s="3">
        <v>0.67</v>
      </c>
      <c r="C11" s="3">
        <f>8.34*B11</f>
        <v>5.5878000000000005</v>
      </c>
      <c r="D11" s="2">
        <v>68</v>
      </c>
      <c r="E11" s="95">
        <v>80</v>
      </c>
      <c r="F11" s="95">
        <f t="shared" si="1"/>
        <v>11.602610587382161</v>
      </c>
      <c r="G11" s="12"/>
      <c r="H11" s="12">
        <f>G11/6.895</f>
        <v>0</v>
      </c>
      <c r="I11" s="12"/>
      <c r="J11" s="12"/>
      <c r="K11" s="95">
        <v>3</v>
      </c>
      <c r="L11" s="3">
        <f t="shared" si="5"/>
        <v>0</v>
      </c>
      <c r="M11" s="93">
        <f t="shared" si="15"/>
        <v>11.67848730652752</v>
      </c>
      <c r="N11" s="3" t="e">
        <f t="shared" si="6"/>
        <v>#NUM!</v>
      </c>
      <c r="O11" s="93">
        <f t="shared" si="16"/>
        <v>5127.5331866356228</v>
      </c>
      <c r="P11" s="3" t="e">
        <f t="shared" si="7"/>
        <v>#NUM!</v>
      </c>
      <c r="Q11" s="112">
        <v>30</v>
      </c>
      <c r="R11" s="112">
        <f t="shared" si="8"/>
        <v>545.67000000000007</v>
      </c>
      <c r="S11" s="88"/>
      <c r="T11" s="3">
        <f>459.67+32+S11*1.8</f>
        <v>491.67</v>
      </c>
      <c r="U11" s="89" t="e">
        <f t="shared" si="2"/>
        <v>#NUM!</v>
      </c>
      <c r="V11" s="88" t="e">
        <f t="shared" si="3"/>
        <v>#NUM!</v>
      </c>
      <c r="W11" s="93">
        <f t="shared" si="10"/>
        <v>9.7935256577156835</v>
      </c>
      <c r="X11" s="88">
        <f t="shared" si="18"/>
        <v>67.526359409949634</v>
      </c>
      <c r="Y11" s="90">
        <f t="shared" si="11"/>
        <v>9.7935256577156835</v>
      </c>
      <c r="Z11" s="94">
        <f t="shared" si="12"/>
        <v>67.526359409949634</v>
      </c>
    </row>
    <row r="12" spans="1:26" ht="26.1" customHeight="1" x14ac:dyDescent="0.15">
      <c r="A12" s="44" t="s">
        <v>46</v>
      </c>
      <c r="B12" s="3">
        <v>0.88</v>
      </c>
      <c r="C12" s="3">
        <f>8.34*B12</f>
        <v>7.3391999999999999</v>
      </c>
      <c r="D12" s="2">
        <v>190</v>
      </c>
      <c r="E12" s="93">
        <v>4.0000000000000002E-4</v>
      </c>
      <c r="F12" s="95">
        <f t="shared" si="1"/>
        <v>5.8013052936910811E-5</v>
      </c>
      <c r="G12" s="3"/>
      <c r="H12" s="12">
        <f>G12/6.895</f>
        <v>0</v>
      </c>
      <c r="I12" s="12"/>
      <c r="J12" s="12"/>
      <c r="K12" s="95">
        <v>1.2</v>
      </c>
      <c r="L12" s="3">
        <f t="shared" si="5"/>
        <v>0</v>
      </c>
      <c r="M12" s="93">
        <f t="shared" si="15"/>
        <v>18.631754664553785</v>
      </c>
      <c r="N12" s="3" t="e">
        <f t="shared" si="6"/>
        <v>#NUM!</v>
      </c>
      <c r="O12" s="93">
        <f t="shared" si="16"/>
        <v>15916.326506661266</v>
      </c>
      <c r="P12" s="3" t="e">
        <f t="shared" si="7"/>
        <v>#NUM!</v>
      </c>
      <c r="Q12" s="112">
        <v>150</v>
      </c>
      <c r="R12" s="112">
        <f t="shared" si="8"/>
        <v>761.67000000000007</v>
      </c>
      <c r="S12" s="88"/>
      <c r="T12" s="3">
        <f>459.67+32+S12*1.8</f>
        <v>491.67</v>
      </c>
      <c r="U12" s="89" t="e">
        <f t="shared" si="2"/>
        <v>#NUM!</v>
      </c>
      <c r="V12" s="88" t="e">
        <f t="shared" si="3"/>
        <v>#NUM!</v>
      </c>
      <c r="W12" s="93">
        <f t="shared" si="10"/>
        <v>0.10384429702741184</v>
      </c>
      <c r="X12" s="88">
        <f t="shared" si="18"/>
        <v>0.7160064280040046</v>
      </c>
      <c r="Y12" s="90">
        <f t="shared" si="11"/>
        <v>0.10384429702741184</v>
      </c>
      <c r="Z12" s="94">
        <f t="shared" si="12"/>
        <v>0.7160064280040046</v>
      </c>
    </row>
    <row r="13" spans="1:26" ht="26.1" customHeight="1" x14ac:dyDescent="0.15">
      <c r="A13" s="44" t="s">
        <v>47</v>
      </c>
      <c r="B13" s="3">
        <v>0.92</v>
      </c>
      <c r="C13" s="3">
        <f>8.34*B13</f>
        <v>7.6728000000000005</v>
      </c>
      <c r="D13" s="2">
        <v>190</v>
      </c>
      <c r="E13" s="93">
        <v>2.0000000000000001E-4</v>
      </c>
      <c r="F13" s="95">
        <f t="shared" si="1"/>
        <v>2.9006526468455405E-5</v>
      </c>
      <c r="G13" s="3"/>
      <c r="H13" s="12">
        <f t="shared" ref="H13" si="19">G13/6.895</f>
        <v>0</v>
      </c>
      <c r="I13" s="12"/>
      <c r="J13" s="12"/>
      <c r="K13" s="95">
        <v>1.2</v>
      </c>
      <c r="L13" s="3">
        <f>(J12-I12)/(90-10)</f>
        <v>0</v>
      </c>
      <c r="M13" s="93">
        <f t="shared" si="15"/>
        <v>18.988651990519045</v>
      </c>
      <c r="N13" s="3" t="e">
        <f t="shared" si="6"/>
        <v>#NUM!</v>
      </c>
      <c r="O13" s="93">
        <f t="shared" si="16"/>
        <v>16507.218637157443</v>
      </c>
      <c r="P13" s="3" t="e">
        <f t="shared" si="7"/>
        <v>#NUM!</v>
      </c>
      <c r="Q13" s="112">
        <v>150</v>
      </c>
      <c r="R13" s="112">
        <f t="shared" si="8"/>
        <v>761.67000000000007</v>
      </c>
      <c r="S13" s="88"/>
      <c r="T13" s="3">
        <f>459.67+32+S13*1.8</f>
        <v>491.67</v>
      </c>
      <c r="U13" s="89" t="e">
        <f t="shared" si="2"/>
        <v>#NUM!</v>
      </c>
      <c r="V13" s="88" t="e">
        <f t="shared" si="3"/>
        <v>#NUM!</v>
      </c>
      <c r="W13" s="93">
        <f t="shared" si="10"/>
        <v>6.8306504703530599E-2</v>
      </c>
      <c r="X13" s="88">
        <f t="shared" si="18"/>
        <v>0.47097334993084344</v>
      </c>
      <c r="Y13" s="90">
        <f t="shared" si="11"/>
        <v>6.8306504703530599E-2</v>
      </c>
      <c r="Z13" s="94">
        <f t="shared" si="12"/>
        <v>0.47097334993084344</v>
      </c>
    </row>
    <row r="14" spans="1:26" ht="26.1" customHeight="1" x14ac:dyDescent="0.15">
      <c r="A14" s="44" t="s">
        <v>45</v>
      </c>
      <c r="B14" s="3">
        <v>0.77</v>
      </c>
      <c r="C14" s="3">
        <f t="shared" si="0"/>
        <v>6.4218000000000002</v>
      </c>
      <c r="D14" s="2">
        <v>68</v>
      </c>
      <c r="E14" s="95">
        <v>85</v>
      </c>
      <c r="F14" s="95">
        <f t="shared" si="1"/>
        <v>12.327773749093547</v>
      </c>
      <c r="G14" s="12"/>
      <c r="H14" s="12">
        <f>G14/6.895</f>
        <v>0</v>
      </c>
      <c r="I14" s="12"/>
      <c r="J14" s="12"/>
      <c r="K14" s="95">
        <v>3</v>
      </c>
      <c r="L14" s="3">
        <f>(J14-I14)/(90-10)</f>
        <v>0</v>
      </c>
      <c r="M14" s="93">
        <f t="shared" si="15"/>
        <v>11.659930877593228</v>
      </c>
      <c r="N14" s="3" t="e">
        <f t="shared" si="6"/>
        <v>#NUM!</v>
      </c>
      <c r="O14" s="93">
        <f t="shared" si="16"/>
        <v>5082.7758419267057</v>
      </c>
      <c r="P14" s="3" t="e">
        <f t="shared" si="7"/>
        <v>#NUM!</v>
      </c>
      <c r="Q14" s="112">
        <v>30</v>
      </c>
      <c r="R14" s="112">
        <f t="shared" si="8"/>
        <v>545.67000000000007</v>
      </c>
      <c r="S14" s="88"/>
      <c r="T14" s="3">
        <f t="shared" si="9"/>
        <v>491.67</v>
      </c>
      <c r="U14" s="89" t="e">
        <f t="shared" si="2"/>
        <v>#NUM!</v>
      </c>
      <c r="V14" s="88" t="e">
        <f t="shared" si="3"/>
        <v>#NUM!</v>
      </c>
      <c r="W14" s="93">
        <f t="shared" si="10"/>
        <v>10.43523253304746</v>
      </c>
      <c r="X14" s="88">
        <f t="shared" si="18"/>
        <v>71.950928315362233</v>
      </c>
      <c r="Y14" s="90">
        <f t="shared" si="11"/>
        <v>10.43523253304746</v>
      </c>
      <c r="Z14" s="94">
        <f t="shared" si="12"/>
        <v>71.950928315362233</v>
      </c>
    </row>
  </sheetData>
  <sheetProtection password="FADC" sheet="1" objects="1" scenarios="1"/>
  <protectedRanges>
    <protectedRange sqref="E1:F1 A1:D4 H1 A15:Z101 E2:H3 A5:E14 E4 V2:V4 V1:Z1 I1:U3 S5:V14 S4:U4 F4:R14 W2:X14" name="区域1"/>
  </protectedRanges>
  <mergeCells count="5">
    <mergeCell ref="E1:Z1"/>
    <mergeCell ref="A1:A2"/>
    <mergeCell ref="D1:D2"/>
    <mergeCell ref="B1:B2"/>
    <mergeCell ref="C1:C2"/>
  </mergeCells>
  <phoneticPr fontId="1" type="noConversion"/>
  <dataValidations count="1">
    <dataValidation allowBlank="1" showInputMessage="1" showErrorMessage="1" prompt="该栏显示的是以《石化行业VOCs污染源排查工作指南》附表二_19中提供的各类油品雷德蒸气压为基准，储存温度为30℃时的真实蒸气压数值。_x000a_  " sqref="Z2"/>
  </dataValidation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1"/>
  <sheetViews>
    <sheetView workbookViewId="0">
      <selection activeCell="N2" sqref="N2"/>
    </sheetView>
  </sheetViews>
  <sheetFormatPr defaultRowHeight="27.95" customHeight="1" x14ac:dyDescent="0.15"/>
  <cols>
    <col min="1" max="1" width="9" style="6"/>
    <col min="2" max="2" width="15.625" style="6" customWidth="1"/>
    <col min="3" max="3" width="12.25" style="6" customWidth="1"/>
    <col min="4" max="4" width="11.5" style="6" customWidth="1"/>
    <col min="5" max="5" width="10.5" style="6" customWidth="1"/>
    <col min="6" max="6" width="11.875" style="6" customWidth="1"/>
    <col min="7" max="7" width="12.875" style="6" customWidth="1"/>
    <col min="8" max="8" width="14.875" style="6" customWidth="1"/>
    <col min="9" max="9" width="15.875" style="6" customWidth="1"/>
    <col min="10" max="10" width="9.25" style="6" hidden="1" customWidth="1"/>
    <col min="11" max="11" width="13.125" style="6" hidden="1" customWidth="1"/>
    <col min="12" max="12" width="17.75" style="6" customWidth="1"/>
    <col min="13" max="16384" width="9" style="6"/>
  </cols>
  <sheetData>
    <row r="1" spans="1:12" ht="27.95" customHeight="1" x14ac:dyDescent="0.15">
      <c r="A1" s="126" t="s">
        <v>474</v>
      </c>
      <c r="B1" s="125" t="s">
        <v>475</v>
      </c>
      <c r="C1" s="125" t="s">
        <v>476</v>
      </c>
      <c r="D1" s="125" t="s">
        <v>477</v>
      </c>
      <c r="E1" s="123" t="s">
        <v>478</v>
      </c>
      <c r="F1" s="125" t="s">
        <v>479</v>
      </c>
      <c r="G1" s="125"/>
      <c r="H1" s="125"/>
      <c r="I1" s="125"/>
      <c r="J1" s="125"/>
      <c r="K1" s="125"/>
      <c r="L1" s="125"/>
    </row>
    <row r="2" spans="1:12" ht="44.25" customHeight="1" x14ac:dyDescent="0.15">
      <c r="A2" s="127"/>
      <c r="B2" s="125"/>
      <c r="C2" s="125"/>
      <c r="D2" s="125"/>
      <c r="E2" s="124"/>
      <c r="F2" s="73" t="s">
        <v>52</v>
      </c>
      <c r="G2" s="73" t="s">
        <v>53</v>
      </c>
      <c r="H2" s="73" t="s">
        <v>54</v>
      </c>
      <c r="I2" s="73" t="s">
        <v>102</v>
      </c>
      <c r="J2" s="73" t="s">
        <v>103</v>
      </c>
      <c r="K2" s="73" t="s">
        <v>104</v>
      </c>
      <c r="L2" s="73" t="s">
        <v>105</v>
      </c>
    </row>
    <row r="3" spans="1:12" ht="27.95" customHeight="1" x14ac:dyDescent="0.15">
      <c r="A3" s="76">
        <v>1</v>
      </c>
      <c r="B3" s="73" t="s">
        <v>8</v>
      </c>
      <c r="C3" s="73">
        <v>0.74</v>
      </c>
      <c r="D3" s="73">
        <f>8.34*C3</f>
        <v>6.1715999999999998</v>
      </c>
      <c r="E3" s="73">
        <v>88</v>
      </c>
      <c r="F3" s="78">
        <v>5.8959999999999999</v>
      </c>
      <c r="G3" s="78">
        <v>708.69</v>
      </c>
      <c r="H3" s="78">
        <v>179.9</v>
      </c>
      <c r="I3" s="73"/>
      <c r="J3" s="73">
        <f t="shared" ref="J3:J6" si="0">459.67+32+I3*1.8</f>
        <v>491.67</v>
      </c>
      <c r="K3" s="73">
        <f t="shared" ref="K3:K6" si="1">(10^(F3-G3/(H3+I3)))/(7.5*6.895)</f>
        <v>1.7500452121577847</v>
      </c>
      <c r="L3" s="73">
        <f>K3*6.895</f>
        <v>12.066561737827925</v>
      </c>
    </row>
    <row r="4" spans="1:12" ht="27.95" customHeight="1" x14ac:dyDescent="0.15">
      <c r="A4" s="76">
        <v>2</v>
      </c>
      <c r="B4" s="73" t="s">
        <v>208</v>
      </c>
      <c r="C4" s="73">
        <v>0.77</v>
      </c>
      <c r="D4" s="73">
        <f t="shared" ref="D4:D67" si="2">8.34*C4</f>
        <v>6.4218000000000002</v>
      </c>
      <c r="E4" s="73">
        <v>78</v>
      </c>
      <c r="F4" s="73">
        <v>6.9056499999999996</v>
      </c>
      <c r="G4" s="73">
        <v>1211.0329999999999</v>
      </c>
      <c r="H4" s="73">
        <v>220.79</v>
      </c>
      <c r="I4" s="73"/>
      <c r="J4" s="73">
        <f t="shared" si="0"/>
        <v>491.67</v>
      </c>
      <c r="K4" s="73">
        <f t="shared" si="1"/>
        <v>0.50939554854516356</v>
      </c>
      <c r="L4" s="73">
        <f>K4*6.895</f>
        <v>3.5122823072189027</v>
      </c>
    </row>
    <row r="5" spans="1:12" ht="27.95" customHeight="1" x14ac:dyDescent="0.15">
      <c r="A5" s="76">
        <v>3</v>
      </c>
      <c r="B5" s="73" t="s">
        <v>480</v>
      </c>
      <c r="C5" s="73">
        <v>1.02</v>
      </c>
      <c r="D5" s="73">
        <f t="shared" si="2"/>
        <v>8.5068000000000001</v>
      </c>
      <c r="E5" s="2">
        <v>93</v>
      </c>
      <c r="F5" s="73">
        <v>7.2417899999999999</v>
      </c>
      <c r="G5" s="73">
        <v>1675.3</v>
      </c>
      <c r="H5" s="73">
        <v>200</v>
      </c>
      <c r="I5" s="73"/>
      <c r="J5" s="73">
        <f t="shared" si="0"/>
        <v>491.67</v>
      </c>
      <c r="K5" s="73">
        <f t="shared" si="1"/>
        <v>1.4180595405365892E-3</v>
      </c>
      <c r="L5" s="73">
        <f t="shared" ref="L5:L6" si="3">K5*6.895</f>
        <v>9.7775205319997824E-3</v>
      </c>
    </row>
    <row r="6" spans="1:12" ht="27.95" customHeight="1" x14ac:dyDescent="0.15">
      <c r="A6" s="76">
        <v>4</v>
      </c>
      <c r="B6" s="73" t="s">
        <v>481</v>
      </c>
      <c r="C6" s="73">
        <v>1</v>
      </c>
      <c r="D6" s="73">
        <f t="shared" si="2"/>
        <v>8.34</v>
      </c>
      <c r="E6" s="2">
        <v>94</v>
      </c>
      <c r="F6" s="73">
        <v>7.1361699999999999</v>
      </c>
      <c r="G6" s="73">
        <v>1518.1</v>
      </c>
      <c r="H6" s="73">
        <v>175</v>
      </c>
      <c r="I6" s="73"/>
      <c r="J6" s="73">
        <f t="shared" si="0"/>
        <v>491.67</v>
      </c>
      <c r="K6" s="73">
        <f t="shared" si="1"/>
        <v>5.5939338092994952E-4</v>
      </c>
      <c r="L6" s="73">
        <f t="shared" si="3"/>
        <v>3.8570173615120017E-3</v>
      </c>
    </row>
    <row r="7" spans="1:12" ht="27.95" customHeight="1" x14ac:dyDescent="0.15">
      <c r="A7" s="76">
        <v>5</v>
      </c>
      <c r="B7" s="73" t="s">
        <v>482</v>
      </c>
      <c r="C7" s="73">
        <v>1.04</v>
      </c>
      <c r="D7" s="73">
        <f t="shared" si="2"/>
        <v>8.6736000000000004</v>
      </c>
      <c r="E7" s="2">
        <v>108</v>
      </c>
      <c r="F7" s="73">
        <v>7.8184399999999998</v>
      </c>
      <c r="G7" s="73">
        <v>1950.3</v>
      </c>
      <c r="H7" s="73">
        <v>194.36</v>
      </c>
      <c r="I7" s="73"/>
      <c r="J7" s="73">
        <f t="shared" ref="J7:J27" si="4">459.67+32+I7*1.8</f>
        <v>491.67</v>
      </c>
      <c r="K7" s="73">
        <f t="shared" ref="K7:K27" si="5">(10^(F7-G7/(H7+I7)))/(7.5*6.895)</f>
        <v>1.1759053126830847E-4</v>
      </c>
      <c r="L7" s="73">
        <f t="shared" ref="L7:L27" si="6">K7*6.895</f>
        <v>8.1078671309498689E-4</v>
      </c>
    </row>
    <row r="8" spans="1:12" ht="27.95" customHeight="1" x14ac:dyDescent="0.15">
      <c r="A8" s="76">
        <v>6</v>
      </c>
      <c r="B8" s="73" t="s">
        <v>483</v>
      </c>
      <c r="C8" s="73">
        <v>0.9</v>
      </c>
      <c r="D8" s="73">
        <f t="shared" si="2"/>
        <v>7.5060000000000002</v>
      </c>
      <c r="E8" s="2">
        <v>104</v>
      </c>
      <c r="F8" s="73">
        <v>6.9240899999999996</v>
      </c>
      <c r="G8" s="73">
        <v>1420</v>
      </c>
      <c r="H8" s="73">
        <v>206</v>
      </c>
      <c r="I8" s="73"/>
      <c r="J8" s="73">
        <f t="shared" si="4"/>
        <v>491.67</v>
      </c>
      <c r="K8" s="73">
        <f t="shared" si="5"/>
        <v>2.076302288315008E-2</v>
      </c>
      <c r="L8" s="73">
        <f t="shared" si="6"/>
        <v>0.14316104277931979</v>
      </c>
    </row>
    <row r="9" spans="1:12" ht="27.95" customHeight="1" x14ac:dyDescent="0.15">
      <c r="A9" s="76">
        <v>7</v>
      </c>
      <c r="B9" s="73" t="s">
        <v>484</v>
      </c>
      <c r="C9" s="73">
        <v>0.86599999999999999</v>
      </c>
      <c r="D9" s="73">
        <f t="shared" si="2"/>
        <v>7.2224399999999997</v>
      </c>
      <c r="E9" s="2">
        <v>92</v>
      </c>
      <c r="F9" s="73">
        <v>6.9539999999999997</v>
      </c>
      <c r="G9" s="73">
        <v>1344.8</v>
      </c>
      <c r="H9" s="73">
        <v>219.48</v>
      </c>
      <c r="I9" s="73"/>
      <c r="J9" s="73">
        <f t="shared" si="4"/>
        <v>491.67</v>
      </c>
      <c r="K9" s="73">
        <f t="shared" si="5"/>
        <v>0.12977609367892889</v>
      </c>
      <c r="L9" s="73">
        <f t="shared" si="6"/>
        <v>0.89480616591621465</v>
      </c>
    </row>
    <row r="10" spans="1:12" ht="27.95" customHeight="1" x14ac:dyDescent="0.15">
      <c r="A10" s="76">
        <v>8</v>
      </c>
      <c r="B10" s="73" t="s">
        <v>485</v>
      </c>
      <c r="C10" s="73">
        <v>0.86099999999999999</v>
      </c>
      <c r="D10" s="73">
        <f t="shared" si="2"/>
        <v>7.1807400000000001</v>
      </c>
      <c r="E10" s="2">
        <v>106</v>
      </c>
      <c r="F10" s="73">
        <v>6.9905200000000001</v>
      </c>
      <c r="G10" s="73">
        <v>1453.43</v>
      </c>
      <c r="H10" s="73">
        <v>215.30699999999999</v>
      </c>
      <c r="I10" s="73"/>
      <c r="J10" s="73">
        <f t="shared" si="4"/>
        <v>491.67</v>
      </c>
      <c r="K10" s="73">
        <f t="shared" si="5"/>
        <v>3.3606556746712667E-2</v>
      </c>
      <c r="L10" s="73">
        <f t="shared" si="6"/>
        <v>0.23171720876858382</v>
      </c>
    </row>
    <row r="11" spans="1:12" ht="27.95" customHeight="1" x14ac:dyDescent="0.15">
      <c r="A11" s="76">
        <v>9</v>
      </c>
      <c r="B11" s="73" t="s">
        <v>486</v>
      </c>
      <c r="C11" s="73">
        <v>0.86099999999999999</v>
      </c>
      <c r="D11" s="73">
        <f>8.34*C11</f>
        <v>7.1807400000000001</v>
      </c>
      <c r="E11" s="2">
        <v>106</v>
      </c>
      <c r="F11" s="73">
        <v>7.00908</v>
      </c>
      <c r="G11" s="73">
        <v>1462.2660000000001</v>
      </c>
      <c r="H11" s="73">
        <v>215.10499999999999</v>
      </c>
      <c r="I11" s="73"/>
      <c r="J11" s="73">
        <f t="shared" si="4"/>
        <v>491.67</v>
      </c>
      <c r="K11" s="73">
        <f t="shared" si="5"/>
        <v>3.144612742269208E-2</v>
      </c>
      <c r="L11" s="73">
        <f t="shared" si="6"/>
        <v>0.21682104857946188</v>
      </c>
    </row>
    <row r="12" spans="1:12" ht="27.95" customHeight="1" x14ac:dyDescent="0.15">
      <c r="A12" s="76">
        <v>10</v>
      </c>
      <c r="B12" s="73" t="s">
        <v>487</v>
      </c>
      <c r="C12" s="73">
        <v>0.88</v>
      </c>
      <c r="D12" s="73">
        <f t="shared" si="2"/>
        <v>7.3391999999999999</v>
      </c>
      <c r="E12" s="2">
        <v>106</v>
      </c>
      <c r="F12" s="73">
        <v>6.9989100000000004</v>
      </c>
      <c r="G12" s="73">
        <v>1474.6790000000001</v>
      </c>
      <c r="H12" s="73">
        <v>213.68600000000001</v>
      </c>
      <c r="I12" s="73"/>
      <c r="J12" s="73">
        <f t="shared" si="4"/>
        <v>491.67</v>
      </c>
      <c r="K12" s="73">
        <f t="shared" si="5"/>
        <v>2.4219496822259639E-2</v>
      </c>
      <c r="L12" s="73">
        <f t="shared" si="6"/>
        <v>0.16699343058948021</v>
      </c>
    </row>
    <row r="13" spans="1:12" ht="27.95" customHeight="1" x14ac:dyDescent="0.15">
      <c r="A13" s="76">
        <v>11</v>
      </c>
      <c r="B13" s="73" t="s">
        <v>488</v>
      </c>
      <c r="C13" s="73">
        <v>0.86</v>
      </c>
      <c r="D13" s="73">
        <f t="shared" si="2"/>
        <v>7.1723999999999997</v>
      </c>
      <c r="E13" s="2">
        <v>424.6</v>
      </c>
      <c r="F13" s="73">
        <v>7.00908</v>
      </c>
      <c r="G13" s="73">
        <v>1462.2660000000001</v>
      </c>
      <c r="H13" s="73">
        <v>215.10499999999999</v>
      </c>
      <c r="I13" s="73"/>
      <c r="J13" s="73">
        <f t="shared" si="4"/>
        <v>491.67</v>
      </c>
      <c r="K13" s="73">
        <f t="shared" si="5"/>
        <v>3.144612742269208E-2</v>
      </c>
      <c r="L13" s="73">
        <f t="shared" si="6"/>
        <v>0.21682104857946188</v>
      </c>
    </row>
    <row r="14" spans="1:12" ht="27.95" customHeight="1" x14ac:dyDescent="0.15">
      <c r="A14" s="76">
        <v>12</v>
      </c>
      <c r="B14" s="73" t="s">
        <v>209</v>
      </c>
      <c r="C14" s="73">
        <v>0.79</v>
      </c>
      <c r="D14" s="73">
        <f t="shared" si="2"/>
        <v>6.5886000000000005</v>
      </c>
      <c r="E14" s="2">
        <v>32</v>
      </c>
      <c r="F14" s="73">
        <v>7.8786300000000002</v>
      </c>
      <c r="G14" s="73">
        <v>1473.11</v>
      </c>
      <c r="H14" s="73">
        <v>230</v>
      </c>
      <c r="I14" s="73"/>
      <c r="J14" s="73">
        <f t="shared" si="4"/>
        <v>491.67</v>
      </c>
      <c r="K14" s="73">
        <f t="shared" si="5"/>
        <v>0.57571610582601762</v>
      </c>
      <c r="L14" s="73">
        <f t="shared" si="6"/>
        <v>3.9695625496703912</v>
      </c>
    </row>
    <row r="15" spans="1:12" ht="27.95" customHeight="1" x14ac:dyDescent="0.15">
      <c r="A15" s="76">
        <v>13</v>
      </c>
      <c r="B15" s="73" t="s">
        <v>489</v>
      </c>
      <c r="C15" s="73">
        <v>1.1000000000000001</v>
      </c>
      <c r="D15" s="73">
        <f t="shared" si="2"/>
        <v>9.1740000000000013</v>
      </c>
      <c r="E15" s="2">
        <v>62</v>
      </c>
      <c r="F15" s="73">
        <v>8.2621000000000002</v>
      </c>
      <c r="G15" s="73">
        <v>2197</v>
      </c>
      <c r="H15" s="73">
        <v>212</v>
      </c>
      <c r="I15" s="73"/>
      <c r="J15" s="73">
        <f t="shared" si="4"/>
        <v>491.67</v>
      </c>
      <c r="K15" s="73">
        <f t="shared" si="5"/>
        <v>1.5321345951451354E-4</v>
      </c>
      <c r="L15" s="73">
        <f t="shared" si="6"/>
        <v>1.0564068033525708E-3</v>
      </c>
    </row>
    <row r="16" spans="1:12" ht="27.95" customHeight="1" x14ac:dyDescent="0.15">
      <c r="A16" s="76">
        <v>14</v>
      </c>
      <c r="B16" s="73" t="s">
        <v>490</v>
      </c>
      <c r="C16" s="73">
        <v>0.8</v>
      </c>
      <c r="D16" s="73">
        <f t="shared" si="2"/>
        <v>6.6720000000000006</v>
      </c>
      <c r="E16" s="2">
        <v>74</v>
      </c>
      <c r="F16" s="73">
        <v>7.4743000000000004</v>
      </c>
      <c r="G16" s="73">
        <v>1314.19</v>
      </c>
      <c r="H16" s="73">
        <v>186.55</v>
      </c>
      <c r="I16" s="73"/>
      <c r="J16" s="73">
        <f t="shared" si="4"/>
        <v>491.67</v>
      </c>
      <c r="K16" s="73">
        <f t="shared" si="5"/>
        <v>5.1999354571090936E-2</v>
      </c>
      <c r="L16" s="73">
        <f t="shared" si="6"/>
        <v>0.35853554976767199</v>
      </c>
    </row>
    <row r="17" spans="1:16" ht="27.95" customHeight="1" x14ac:dyDescent="0.15">
      <c r="A17" s="76">
        <v>15</v>
      </c>
      <c r="B17" s="73" t="s">
        <v>491</v>
      </c>
      <c r="C17" s="73">
        <v>0.81</v>
      </c>
      <c r="D17" s="73">
        <f t="shared" si="2"/>
        <v>6.7554000000000007</v>
      </c>
      <c r="E17" s="2">
        <v>74</v>
      </c>
      <c r="F17" s="73">
        <v>7.4767999999999999</v>
      </c>
      <c r="G17" s="73">
        <v>1362.39</v>
      </c>
      <c r="H17" s="73">
        <v>178.77</v>
      </c>
      <c r="I17" s="73"/>
      <c r="J17" s="73">
        <f t="shared" si="4"/>
        <v>491.67</v>
      </c>
      <c r="K17" s="73">
        <f t="shared" si="5"/>
        <v>1.3876978566750967E-2</v>
      </c>
      <c r="L17" s="73">
        <f t="shared" si="6"/>
        <v>9.5681767217747918E-2</v>
      </c>
    </row>
    <row r="18" spans="1:16" ht="27.95" customHeight="1" x14ac:dyDescent="0.15">
      <c r="A18" s="76">
        <v>16</v>
      </c>
      <c r="B18" s="73" t="s">
        <v>492</v>
      </c>
      <c r="C18" s="73">
        <v>0.81</v>
      </c>
      <c r="D18" s="73">
        <f t="shared" si="2"/>
        <v>6.7554000000000007</v>
      </c>
      <c r="E18" s="2">
        <v>53</v>
      </c>
      <c r="F18" s="73">
        <v>7.0380000000000003</v>
      </c>
      <c r="G18" s="73">
        <v>1232.53</v>
      </c>
      <c r="H18" s="73">
        <v>222.47</v>
      </c>
      <c r="I18" s="73"/>
      <c r="J18" s="73">
        <f t="shared" si="4"/>
        <v>491.67</v>
      </c>
      <c r="K18" s="73">
        <f t="shared" si="5"/>
        <v>0.60841063604322976</v>
      </c>
      <c r="L18" s="73">
        <f t="shared" si="6"/>
        <v>4.1949913355180692</v>
      </c>
    </row>
    <row r="19" spans="1:16" ht="27.95" customHeight="1" x14ac:dyDescent="0.15">
      <c r="A19" s="76">
        <v>17</v>
      </c>
      <c r="B19" s="29" t="s">
        <v>210</v>
      </c>
      <c r="C19" s="78">
        <v>0.87</v>
      </c>
      <c r="D19" s="78">
        <f t="shared" si="2"/>
        <v>7.2557999999999998</v>
      </c>
      <c r="E19" s="76">
        <v>106.16</v>
      </c>
      <c r="F19" s="29">
        <v>6.9749999999999996</v>
      </c>
      <c r="G19" s="29">
        <v>1424.2550000000001</v>
      </c>
      <c r="H19" s="29">
        <v>213.21</v>
      </c>
      <c r="I19" s="73"/>
      <c r="J19" s="73">
        <f t="shared" si="4"/>
        <v>491.67</v>
      </c>
      <c r="K19" s="73">
        <f t="shared" si="5"/>
        <v>3.8137063111851499E-2</v>
      </c>
      <c r="L19" s="73">
        <f t="shared" si="6"/>
        <v>0.26295505015621606</v>
      </c>
    </row>
    <row r="20" spans="1:16" ht="27.95" customHeight="1" x14ac:dyDescent="0.15">
      <c r="A20" s="76">
        <v>18</v>
      </c>
      <c r="B20" s="78" t="s">
        <v>211</v>
      </c>
      <c r="C20" s="78">
        <v>0.78</v>
      </c>
      <c r="D20" s="78">
        <f t="shared" si="2"/>
        <v>6.5052000000000003</v>
      </c>
      <c r="E20" s="76">
        <v>84.16</v>
      </c>
      <c r="F20" s="73">
        <v>6.8449799999999996</v>
      </c>
      <c r="G20" s="73">
        <v>1203.5260000000001</v>
      </c>
      <c r="H20" s="73">
        <v>222.863</v>
      </c>
      <c r="I20" s="73"/>
      <c r="J20" s="73">
        <f t="shared" si="4"/>
        <v>491.67</v>
      </c>
      <c r="K20" s="73">
        <f t="shared" si="5"/>
        <v>0.53838037104608638</v>
      </c>
      <c r="L20" s="73">
        <f t="shared" si="6"/>
        <v>3.7121326583627652</v>
      </c>
      <c r="M20" s="47"/>
      <c r="N20" s="47"/>
      <c r="O20" s="47"/>
      <c r="P20" s="47"/>
    </row>
    <row r="21" spans="1:16" ht="27.95" customHeight="1" x14ac:dyDescent="0.15">
      <c r="A21" s="76">
        <v>19</v>
      </c>
      <c r="B21" s="78" t="s">
        <v>212</v>
      </c>
      <c r="C21" s="78">
        <v>0.67</v>
      </c>
      <c r="D21" s="78">
        <f t="shared" si="2"/>
        <v>5.5878000000000005</v>
      </c>
      <c r="E21" s="76">
        <v>86</v>
      </c>
      <c r="F21" s="73">
        <v>6.8777600000000003</v>
      </c>
      <c r="G21" s="73">
        <v>1171.53</v>
      </c>
      <c r="H21" s="73">
        <v>224.36600000000001</v>
      </c>
      <c r="I21" s="73"/>
      <c r="J21" s="73">
        <f t="shared" si="4"/>
        <v>491.67</v>
      </c>
      <c r="K21" s="73">
        <f t="shared" si="5"/>
        <v>0.87629715683922516</v>
      </c>
      <c r="L21" s="73">
        <f t="shared" si="6"/>
        <v>6.0420688964064571</v>
      </c>
    </row>
    <row r="22" spans="1:16" ht="27.95" customHeight="1" x14ac:dyDescent="0.15">
      <c r="A22" s="76">
        <v>20</v>
      </c>
      <c r="B22" s="78" t="s">
        <v>213</v>
      </c>
      <c r="C22" s="78">
        <v>0.67</v>
      </c>
      <c r="D22" s="78">
        <f t="shared" si="2"/>
        <v>5.5878000000000005</v>
      </c>
      <c r="E22" s="76">
        <v>84.16</v>
      </c>
      <c r="F22" s="78">
        <v>6.8657199999999996</v>
      </c>
      <c r="G22" s="78">
        <v>1152.971</v>
      </c>
      <c r="H22" s="78">
        <v>225.84899999999999</v>
      </c>
      <c r="I22" s="73"/>
      <c r="J22" s="73">
        <f t="shared" si="4"/>
        <v>491.67</v>
      </c>
      <c r="K22" s="73">
        <f t="shared" si="5"/>
        <v>1.1144792200262839</v>
      </c>
      <c r="L22" s="73">
        <f t="shared" si="6"/>
        <v>7.684334222081227</v>
      </c>
    </row>
    <row r="23" spans="1:16" ht="27.95" customHeight="1" x14ac:dyDescent="0.15">
      <c r="A23" s="76">
        <v>22</v>
      </c>
      <c r="B23" s="78" t="s">
        <v>214</v>
      </c>
      <c r="C23" s="78">
        <v>0.79</v>
      </c>
      <c r="D23" s="78">
        <f t="shared" si="2"/>
        <v>6.5886000000000005</v>
      </c>
      <c r="E23" s="76">
        <v>58.08</v>
      </c>
      <c r="F23" s="78">
        <v>7.02447</v>
      </c>
      <c r="G23" s="78">
        <v>1161</v>
      </c>
      <c r="H23" s="78">
        <v>224</v>
      </c>
      <c r="I23" s="73"/>
      <c r="J23" s="73">
        <f t="shared" si="4"/>
        <v>491.67</v>
      </c>
      <c r="K23" s="73">
        <f t="shared" si="5"/>
        <v>1.3422665015964694</v>
      </c>
      <c r="L23" s="73">
        <f t="shared" si="6"/>
        <v>9.2549275285076558</v>
      </c>
    </row>
    <row r="24" spans="1:16" ht="27.95" customHeight="1" x14ac:dyDescent="0.15">
      <c r="A24" s="76">
        <v>23</v>
      </c>
      <c r="B24" s="78" t="s">
        <v>215</v>
      </c>
      <c r="C24" s="78">
        <v>0.8</v>
      </c>
      <c r="D24" s="78">
        <f t="shared" si="2"/>
        <v>6.6720000000000006</v>
      </c>
      <c r="E24" s="76">
        <v>66.099999999999994</v>
      </c>
      <c r="F24" s="78">
        <v>6.9207000000000001</v>
      </c>
      <c r="G24" s="78">
        <v>1121.81</v>
      </c>
      <c r="H24" s="78">
        <v>210.46</v>
      </c>
      <c r="I24" s="73"/>
      <c r="J24" s="73">
        <f t="shared" si="4"/>
        <v>491.67</v>
      </c>
      <c r="K24" s="73">
        <f t="shared" si="5"/>
        <v>0.75305713724374634</v>
      </c>
      <c r="L24" s="73">
        <f t="shared" si="6"/>
        <v>5.1923289612956305</v>
      </c>
    </row>
    <row r="25" spans="1:16" ht="27.95" customHeight="1" x14ac:dyDescent="0.15">
      <c r="A25" s="76">
        <v>24</v>
      </c>
      <c r="B25" s="78" t="s">
        <v>216</v>
      </c>
      <c r="C25" s="78">
        <v>1.8</v>
      </c>
      <c r="D25" s="78">
        <f t="shared" si="2"/>
        <v>15.012</v>
      </c>
      <c r="E25" s="76">
        <v>132.20400000000001</v>
      </c>
      <c r="F25" s="78">
        <v>6.9207000000000001</v>
      </c>
      <c r="G25" s="78">
        <v>1121.81</v>
      </c>
      <c r="H25" s="78">
        <v>145.69999999999999</v>
      </c>
      <c r="I25" s="73"/>
      <c r="J25" s="73">
        <f t="shared" si="4"/>
        <v>491.67</v>
      </c>
      <c r="K25" s="73">
        <f t="shared" si="5"/>
        <v>3.2185001932015025E-3</v>
      </c>
      <c r="L25" s="73">
        <f t="shared" si="6"/>
        <v>2.2191558832124359E-2</v>
      </c>
    </row>
    <row r="26" spans="1:16" ht="27.95" customHeight="1" x14ac:dyDescent="0.15">
      <c r="A26" s="76">
        <v>25</v>
      </c>
      <c r="B26" s="78" t="s">
        <v>231</v>
      </c>
      <c r="C26" s="78">
        <v>0.94</v>
      </c>
      <c r="D26" s="78">
        <f t="shared" si="2"/>
        <v>7.839599999999999</v>
      </c>
      <c r="E26" s="76">
        <v>87.12</v>
      </c>
      <c r="F26" s="78">
        <v>7.1146000000000003</v>
      </c>
      <c r="G26" s="78">
        <v>1467.45</v>
      </c>
      <c r="H26" s="78">
        <v>215.23</v>
      </c>
      <c r="I26" s="73"/>
      <c r="J26" s="73">
        <f t="shared" si="4"/>
        <v>491.67</v>
      </c>
      <c r="K26" s="73">
        <f t="shared" si="5"/>
        <v>3.8278010942712555E-2</v>
      </c>
      <c r="L26" s="73">
        <f t="shared" si="6"/>
        <v>0.26392688545000303</v>
      </c>
    </row>
    <row r="27" spans="1:16" ht="27.95" customHeight="1" x14ac:dyDescent="0.15">
      <c r="A27" s="76">
        <v>26</v>
      </c>
      <c r="B27" s="78" t="s">
        <v>217</v>
      </c>
      <c r="C27" s="67">
        <v>0.93</v>
      </c>
      <c r="D27" s="78">
        <f t="shared" si="2"/>
        <v>7.7562000000000006</v>
      </c>
      <c r="E27" s="76">
        <v>86.09</v>
      </c>
      <c r="F27" s="29">
        <v>7.21</v>
      </c>
      <c r="G27" s="29">
        <v>1296.1300000000001</v>
      </c>
      <c r="H27" s="29">
        <v>226.66</v>
      </c>
      <c r="I27" s="73"/>
      <c r="J27" s="73">
        <f t="shared" si="4"/>
        <v>491.67</v>
      </c>
      <c r="K27" s="73">
        <f t="shared" si="5"/>
        <v>0.59981274557426834</v>
      </c>
      <c r="L27" s="73">
        <f t="shared" si="6"/>
        <v>4.1357088807345797</v>
      </c>
    </row>
    <row r="28" spans="1:16" ht="27.95" customHeight="1" x14ac:dyDescent="0.15">
      <c r="A28" s="76">
        <v>27</v>
      </c>
      <c r="B28" s="48" t="s">
        <v>68</v>
      </c>
      <c r="C28" s="76">
        <v>1.1100000000000001</v>
      </c>
      <c r="D28" s="78">
        <f t="shared" si="2"/>
        <v>9.2574000000000005</v>
      </c>
      <c r="E28" s="76">
        <v>112.56</v>
      </c>
      <c r="F28" s="48">
        <v>6.9779999999999998</v>
      </c>
      <c r="G28" s="48">
        <v>1431.05</v>
      </c>
      <c r="H28" s="48">
        <v>217.55</v>
      </c>
      <c r="I28" s="73"/>
      <c r="J28" s="73">
        <f t="shared" ref="J28:J91" si="7">459.67+32+I28*1.8</f>
        <v>491.67</v>
      </c>
      <c r="K28" s="73">
        <f t="shared" ref="K28:K91" si="8">(10^(F28-G28/(H28+I28)))/(7.5*6.895)</f>
        <v>4.8570930834908779E-2</v>
      </c>
      <c r="L28" s="73">
        <f t="shared" ref="L28:L91" si="9">K28*6.895</f>
        <v>0.33489656810669599</v>
      </c>
    </row>
    <row r="29" spans="1:16" ht="27.95" customHeight="1" x14ac:dyDescent="0.15">
      <c r="A29" s="76">
        <v>28</v>
      </c>
      <c r="B29" s="48" t="s">
        <v>69</v>
      </c>
      <c r="C29" s="76">
        <v>0.86</v>
      </c>
      <c r="D29" s="78">
        <f t="shared" si="2"/>
        <v>7.1723999999999997</v>
      </c>
      <c r="E29" s="76">
        <v>120.19</v>
      </c>
      <c r="F29" s="48">
        <v>6.9366599999999998</v>
      </c>
      <c r="G29" s="48">
        <v>1460.7929999999999</v>
      </c>
      <c r="H29" s="48">
        <v>207.78</v>
      </c>
      <c r="I29" s="73"/>
      <c r="J29" s="73">
        <f t="shared" si="7"/>
        <v>491.67</v>
      </c>
      <c r="K29" s="73">
        <f t="shared" si="8"/>
        <v>1.5580633538164839E-2</v>
      </c>
      <c r="L29" s="73">
        <f t="shared" si="9"/>
        <v>0.10742846824564656</v>
      </c>
    </row>
    <row r="30" spans="1:16" ht="27.95" customHeight="1" x14ac:dyDescent="0.15">
      <c r="A30" s="76">
        <v>29</v>
      </c>
      <c r="B30" s="49" t="s">
        <v>55</v>
      </c>
      <c r="C30" s="49">
        <v>1.6539999999999999</v>
      </c>
      <c r="D30" s="78">
        <f t="shared" si="2"/>
        <v>13.794359999999999</v>
      </c>
      <c r="E30" s="76">
        <v>227.13</v>
      </c>
      <c r="F30" s="49">
        <v>3.8673000000000002</v>
      </c>
      <c r="G30" s="49">
        <v>1259.4059999999999</v>
      </c>
      <c r="H30" s="49">
        <v>160</v>
      </c>
      <c r="I30" s="73"/>
      <c r="J30" s="73">
        <f t="shared" si="7"/>
        <v>491.67</v>
      </c>
      <c r="K30" s="73">
        <f t="shared" si="8"/>
        <v>1.9160946845327727E-6</v>
      </c>
      <c r="L30" s="73">
        <f t="shared" si="9"/>
        <v>1.3211472849853466E-5</v>
      </c>
    </row>
    <row r="31" spans="1:16" ht="27.95" customHeight="1" x14ac:dyDescent="0.15">
      <c r="A31" s="76">
        <v>30</v>
      </c>
      <c r="B31" s="48" t="s">
        <v>70</v>
      </c>
      <c r="C31" s="76">
        <v>1.5209999999999999</v>
      </c>
      <c r="D31" s="78">
        <f t="shared" si="2"/>
        <v>12.685139999999999</v>
      </c>
      <c r="E31" s="76">
        <v>182.13</v>
      </c>
      <c r="F31" s="48">
        <v>4.3369999999999997</v>
      </c>
      <c r="G31" s="48">
        <v>1015.2</v>
      </c>
      <c r="H31" s="48">
        <v>137</v>
      </c>
      <c r="I31" s="73"/>
      <c r="J31" s="73">
        <f t="shared" si="7"/>
        <v>491.67</v>
      </c>
      <c r="K31" s="73">
        <f t="shared" si="8"/>
        <v>1.6337495764371433E-5</v>
      </c>
      <c r="L31" s="73">
        <f t="shared" si="9"/>
        <v>1.1264703329534102E-4</v>
      </c>
    </row>
    <row r="32" spans="1:16" ht="27.95" customHeight="1" x14ac:dyDescent="0.15">
      <c r="A32" s="76">
        <v>31</v>
      </c>
      <c r="B32" s="48" t="s">
        <v>218</v>
      </c>
      <c r="C32" s="76">
        <v>0.98</v>
      </c>
      <c r="D32" s="78">
        <f t="shared" si="2"/>
        <v>8.1731999999999996</v>
      </c>
      <c r="E32" s="76">
        <v>79.099999999999994</v>
      </c>
      <c r="F32" s="48">
        <v>7.0410000000000004</v>
      </c>
      <c r="G32" s="48">
        <v>1373.8</v>
      </c>
      <c r="H32" s="48">
        <v>214.98</v>
      </c>
      <c r="I32" s="73"/>
      <c r="J32" s="73">
        <f t="shared" si="7"/>
        <v>491.67</v>
      </c>
      <c r="K32" s="73">
        <f t="shared" si="8"/>
        <v>8.6505271191003957E-2</v>
      </c>
      <c r="L32" s="73">
        <f t="shared" si="9"/>
        <v>0.59645384486197228</v>
      </c>
    </row>
    <row r="33" spans="1:12" ht="27.95" customHeight="1" x14ac:dyDescent="0.15">
      <c r="A33" s="76">
        <v>32</v>
      </c>
      <c r="B33" s="48" t="s">
        <v>71</v>
      </c>
      <c r="C33" s="76">
        <v>0.95</v>
      </c>
      <c r="D33" s="78">
        <f t="shared" si="2"/>
        <v>7.9229999999999992</v>
      </c>
      <c r="E33" s="76">
        <v>93.12</v>
      </c>
      <c r="F33" s="48">
        <v>7.032</v>
      </c>
      <c r="G33" s="48">
        <v>1415.73</v>
      </c>
      <c r="H33" s="48">
        <v>211.63</v>
      </c>
      <c r="I33" s="73"/>
      <c r="J33" s="73">
        <f t="shared" si="7"/>
        <v>491.67</v>
      </c>
      <c r="K33" s="73">
        <f t="shared" si="8"/>
        <v>4.2536077700151255E-2</v>
      </c>
      <c r="L33" s="73">
        <f t="shared" si="9"/>
        <v>0.29328625574254291</v>
      </c>
    </row>
    <row r="34" spans="1:12" ht="27.95" customHeight="1" x14ac:dyDescent="0.15">
      <c r="A34" s="76">
        <v>33</v>
      </c>
      <c r="B34" s="49" t="s">
        <v>56</v>
      </c>
      <c r="C34" s="49">
        <v>1.3</v>
      </c>
      <c r="D34" s="78">
        <f t="shared" si="2"/>
        <v>10.842000000000001</v>
      </c>
      <c r="E34" s="78">
        <v>147</v>
      </c>
      <c r="F34" s="49">
        <v>6.9240000000000004</v>
      </c>
      <c r="G34" s="49">
        <v>1538.3</v>
      </c>
      <c r="H34" s="49">
        <v>200</v>
      </c>
      <c r="I34" s="73"/>
      <c r="J34" s="73">
        <f t="shared" si="7"/>
        <v>491.67</v>
      </c>
      <c r="K34" s="73">
        <f t="shared" si="8"/>
        <v>3.3029687600864611E-3</v>
      </c>
      <c r="L34" s="73">
        <f t="shared" si="9"/>
        <v>2.2773969600796147E-2</v>
      </c>
    </row>
    <row r="35" spans="1:12" ht="27.95" customHeight="1" x14ac:dyDescent="0.15">
      <c r="A35" s="76">
        <v>34</v>
      </c>
      <c r="B35" s="49" t="s">
        <v>57</v>
      </c>
      <c r="C35" s="49">
        <v>1.024</v>
      </c>
      <c r="D35" s="78">
        <f t="shared" si="2"/>
        <v>8.5401600000000002</v>
      </c>
      <c r="E35" s="76">
        <v>96.11</v>
      </c>
      <c r="F35" s="49">
        <v>6.9366700000000003</v>
      </c>
      <c r="G35" s="49">
        <v>1736.35</v>
      </c>
      <c r="H35" s="49">
        <v>220</v>
      </c>
      <c r="I35" s="73"/>
      <c r="J35" s="73">
        <f t="shared" si="7"/>
        <v>491.67</v>
      </c>
      <c r="K35" s="73">
        <f t="shared" si="8"/>
        <v>2.1407919651780876E-3</v>
      </c>
      <c r="L35" s="73">
        <f t="shared" si="9"/>
        <v>1.4760760599902913E-2</v>
      </c>
    </row>
    <row r="36" spans="1:12" ht="27.95" customHeight="1" x14ac:dyDescent="0.15">
      <c r="A36" s="76">
        <v>35</v>
      </c>
      <c r="B36" s="73" t="s">
        <v>219</v>
      </c>
      <c r="C36" s="73">
        <v>1.04</v>
      </c>
      <c r="D36" s="78">
        <f t="shared" si="2"/>
        <v>8.6736000000000004</v>
      </c>
      <c r="E36" s="73">
        <v>108.13</v>
      </c>
      <c r="F36" s="73">
        <v>7.8184399999999998</v>
      </c>
      <c r="G36" s="73">
        <v>1950.3</v>
      </c>
      <c r="H36" s="73">
        <v>194.36</v>
      </c>
      <c r="I36" s="73"/>
      <c r="J36" s="73">
        <f t="shared" si="7"/>
        <v>491.67</v>
      </c>
      <c r="K36" s="73">
        <f t="shared" si="8"/>
        <v>1.1759053126830847E-4</v>
      </c>
      <c r="L36" s="73">
        <f t="shared" si="9"/>
        <v>8.1078671309498689E-4</v>
      </c>
    </row>
    <row r="37" spans="1:12" ht="27.95" customHeight="1" x14ac:dyDescent="0.15">
      <c r="A37" s="76">
        <v>36</v>
      </c>
      <c r="B37" s="73" t="s">
        <v>220</v>
      </c>
      <c r="C37" s="73">
        <v>0.8</v>
      </c>
      <c r="D37" s="78">
        <f t="shared" si="2"/>
        <v>6.6720000000000006</v>
      </c>
      <c r="E37" s="73">
        <v>74.12</v>
      </c>
      <c r="F37" s="73">
        <v>7.4743000000000004</v>
      </c>
      <c r="G37" s="73">
        <v>1314.19</v>
      </c>
      <c r="H37" s="73">
        <v>186.55</v>
      </c>
      <c r="I37" s="73"/>
      <c r="J37" s="73">
        <f t="shared" si="7"/>
        <v>491.67</v>
      </c>
      <c r="K37" s="73">
        <f t="shared" si="8"/>
        <v>5.1999354571090936E-2</v>
      </c>
      <c r="L37" s="73">
        <f t="shared" si="9"/>
        <v>0.35853554976767199</v>
      </c>
    </row>
    <row r="38" spans="1:12" ht="27.95" customHeight="1" x14ac:dyDescent="0.15">
      <c r="A38" s="76">
        <v>37</v>
      </c>
      <c r="B38" s="73" t="s">
        <v>221</v>
      </c>
      <c r="C38" s="73">
        <v>0.81</v>
      </c>
      <c r="D38" s="78">
        <f t="shared" si="2"/>
        <v>6.7554000000000007</v>
      </c>
      <c r="E38" s="73">
        <v>74.12</v>
      </c>
      <c r="F38" s="73">
        <v>7.4767999999999999</v>
      </c>
      <c r="G38" s="73">
        <v>1362.39</v>
      </c>
      <c r="H38" s="73">
        <v>178.77</v>
      </c>
      <c r="I38" s="73"/>
      <c r="J38" s="73">
        <f t="shared" si="7"/>
        <v>491.67</v>
      </c>
      <c r="K38" s="73">
        <f t="shared" si="8"/>
        <v>1.3876978566750967E-2</v>
      </c>
      <c r="L38" s="73">
        <f t="shared" si="9"/>
        <v>9.5681767217747918E-2</v>
      </c>
    </row>
    <row r="39" spans="1:12" ht="27.95" customHeight="1" x14ac:dyDescent="0.15">
      <c r="A39" s="76">
        <v>38</v>
      </c>
      <c r="B39" s="48" t="s">
        <v>72</v>
      </c>
      <c r="C39" s="76">
        <v>0.79</v>
      </c>
      <c r="D39" s="78">
        <f t="shared" si="2"/>
        <v>6.5886000000000005</v>
      </c>
      <c r="E39" s="76">
        <v>46</v>
      </c>
      <c r="F39" s="48">
        <v>8.3209999999999997</v>
      </c>
      <c r="G39" s="48">
        <v>1718.21</v>
      </c>
      <c r="H39" s="48">
        <v>237.52</v>
      </c>
      <c r="I39" s="73"/>
      <c r="J39" s="73">
        <f t="shared" si="7"/>
        <v>491.67</v>
      </c>
      <c r="K39" s="73">
        <f t="shared" si="8"/>
        <v>0.2362899337646458</v>
      </c>
      <c r="L39" s="73">
        <f t="shared" si="9"/>
        <v>1.6292190933072326</v>
      </c>
    </row>
    <row r="40" spans="1:12" ht="27.95" customHeight="1" x14ac:dyDescent="0.15">
      <c r="A40" s="76">
        <v>39</v>
      </c>
      <c r="B40" s="48" t="s">
        <v>73</v>
      </c>
      <c r="C40" s="76">
        <v>0.79</v>
      </c>
      <c r="D40" s="78">
        <f t="shared" si="2"/>
        <v>6.5886000000000005</v>
      </c>
      <c r="E40" s="76">
        <v>60.06</v>
      </c>
      <c r="F40" s="48">
        <v>8.1170000000000009</v>
      </c>
      <c r="G40" s="48">
        <v>1580.92</v>
      </c>
      <c r="H40" s="48">
        <v>219.61</v>
      </c>
      <c r="I40" s="73"/>
      <c r="J40" s="73">
        <f t="shared" si="7"/>
        <v>491.67</v>
      </c>
      <c r="K40" s="73">
        <f t="shared" si="8"/>
        <v>0.1601928121369344</v>
      </c>
      <c r="L40" s="73">
        <f t="shared" si="9"/>
        <v>1.1045294396841625</v>
      </c>
    </row>
    <row r="41" spans="1:12" ht="27.95" customHeight="1" x14ac:dyDescent="0.15">
      <c r="A41" s="76">
        <v>40</v>
      </c>
      <c r="B41" s="49" t="s">
        <v>58</v>
      </c>
      <c r="C41" s="49">
        <v>0.8</v>
      </c>
      <c r="D41" s="78">
        <f t="shared" si="2"/>
        <v>6.6720000000000006</v>
      </c>
      <c r="E41" s="76">
        <v>60.1</v>
      </c>
      <c r="F41" s="49">
        <v>7.9973299999999998</v>
      </c>
      <c r="G41" s="49">
        <v>1569.7</v>
      </c>
      <c r="H41" s="49">
        <v>209.5</v>
      </c>
      <c r="I41" s="73"/>
      <c r="J41" s="73">
        <f t="shared" si="7"/>
        <v>491.67</v>
      </c>
      <c r="K41" s="73">
        <f t="shared" si="8"/>
        <v>6.1820574138583606E-2</v>
      </c>
      <c r="L41" s="73">
        <f t="shared" si="9"/>
        <v>0.42625285868553392</v>
      </c>
    </row>
    <row r="42" spans="1:12" ht="27.95" customHeight="1" x14ac:dyDescent="0.15">
      <c r="A42" s="76">
        <v>41</v>
      </c>
      <c r="B42" s="48" t="s">
        <v>74</v>
      </c>
      <c r="C42" s="76">
        <v>1.04</v>
      </c>
      <c r="D42" s="78">
        <f t="shared" si="2"/>
        <v>8.6736000000000004</v>
      </c>
      <c r="E42" s="76">
        <v>76.09</v>
      </c>
      <c r="F42" s="48">
        <v>8.2081999999999997</v>
      </c>
      <c r="G42" s="48">
        <v>2085.9</v>
      </c>
      <c r="H42" s="48">
        <v>203.54</v>
      </c>
      <c r="I42" s="73"/>
      <c r="J42" s="73">
        <f t="shared" si="7"/>
        <v>491.67</v>
      </c>
      <c r="K42" s="73">
        <f t="shared" si="8"/>
        <v>1.7639894613682389E-4</v>
      </c>
      <c r="L42" s="73">
        <f t="shared" si="9"/>
        <v>1.2162707336134007E-3</v>
      </c>
    </row>
    <row r="43" spans="1:12" ht="27.95" customHeight="1" x14ac:dyDescent="0.15">
      <c r="A43" s="76">
        <v>42</v>
      </c>
      <c r="B43" s="48" t="s">
        <v>75</v>
      </c>
      <c r="C43" s="66">
        <v>0.82</v>
      </c>
      <c r="D43" s="78">
        <f t="shared" si="2"/>
        <v>6.8387999999999991</v>
      </c>
      <c r="E43" s="76">
        <v>102.18</v>
      </c>
      <c r="F43" s="48">
        <v>7.86</v>
      </c>
      <c r="G43" s="48">
        <v>1761.26</v>
      </c>
      <c r="H43" s="48">
        <v>196.66</v>
      </c>
      <c r="I43" s="73"/>
      <c r="J43" s="73">
        <f t="shared" si="7"/>
        <v>491.67</v>
      </c>
      <c r="K43" s="73">
        <f t="shared" si="8"/>
        <v>1.5507491632069214E-3</v>
      </c>
      <c r="L43" s="73">
        <f t="shared" si="9"/>
        <v>1.0692415480311723E-2</v>
      </c>
    </row>
    <row r="44" spans="1:12" ht="27.95" customHeight="1" x14ac:dyDescent="0.15">
      <c r="A44" s="76">
        <v>43</v>
      </c>
      <c r="B44" s="49" t="s">
        <v>232</v>
      </c>
      <c r="C44" s="49">
        <v>0.81</v>
      </c>
      <c r="D44" s="78">
        <f t="shared" si="2"/>
        <v>6.7554000000000007</v>
      </c>
      <c r="E44" s="76">
        <v>74.12</v>
      </c>
      <c r="F44" s="49">
        <v>8.1359600000000007</v>
      </c>
      <c r="G44" s="49">
        <v>1582.4</v>
      </c>
      <c r="H44" s="49">
        <v>218.9</v>
      </c>
      <c r="I44" s="73"/>
      <c r="J44" s="73">
        <f t="shared" si="7"/>
        <v>491.67</v>
      </c>
      <c r="K44" s="73">
        <f t="shared" si="8"/>
        <v>0.15613232797831084</v>
      </c>
      <c r="L44" s="73">
        <f t="shared" si="9"/>
        <v>1.0765324014104531</v>
      </c>
    </row>
    <row r="45" spans="1:12" ht="27.95" customHeight="1" x14ac:dyDescent="0.15">
      <c r="A45" s="76">
        <v>44</v>
      </c>
      <c r="B45" s="48" t="s">
        <v>76</v>
      </c>
      <c r="C45" s="66">
        <v>0.96240000000000003</v>
      </c>
      <c r="D45" s="78">
        <f t="shared" si="2"/>
        <v>8.0264159999999993</v>
      </c>
      <c r="E45" s="48">
        <v>100.15</v>
      </c>
      <c r="F45" s="48">
        <v>6.2549999999999999</v>
      </c>
      <c r="G45" s="48">
        <v>912.87</v>
      </c>
      <c r="H45" s="48">
        <v>109.13</v>
      </c>
      <c r="I45" s="73"/>
      <c r="J45" s="73">
        <f t="shared" si="7"/>
        <v>491.67</v>
      </c>
      <c r="K45" s="73">
        <f t="shared" si="8"/>
        <v>1.5011597674670883E-4</v>
      </c>
      <c r="L45" s="73">
        <f t="shared" si="9"/>
        <v>1.0350496596685573E-3</v>
      </c>
    </row>
    <row r="46" spans="1:12" ht="27.95" customHeight="1" x14ac:dyDescent="0.15">
      <c r="A46" s="76">
        <v>45</v>
      </c>
      <c r="B46" s="48" t="s">
        <v>77</v>
      </c>
      <c r="C46" s="66">
        <v>1.0336000000000001</v>
      </c>
      <c r="D46" s="78">
        <f t="shared" si="2"/>
        <v>8.6202240000000003</v>
      </c>
      <c r="E46" s="66">
        <v>108.1378</v>
      </c>
      <c r="F46" s="48">
        <v>7.508</v>
      </c>
      <c r="G46" s="48">
        <v>1856.36</v>
      </c>
      <c r="H46" s="48">
        <v>199.07</v>
      </c>
      <c r="I46" s="73"/>
      <c r="J46" s="73">
        <f t="shared" si="7"/>
        <v>491.67</v>
      </c>
      <c r="K46" s="73">
        <f t="shared" si="8"/>
        <v>2.9460659373997319E-4</v>
      </c>
      <c r="L46" s="73">
        <f t="shared" si="9"/>
        <v>2.0313124638371149E-3</v>
      </c>
    </row>
    <row r="47" spans="1:12" ht="27.95" customHeight="1" x14ac:dyDescent="0.15">
      <c r="A47" s="76">
        <v>46</v>
      </c>
      <c r="B47" s="48" t="s">
        <v>78</v>
      </c>
      <c r="C47" s="66">
        <v>1.05</v>
      </c>
      <c r="D47" s="78">
        <f t="shared" si="2"/>
        <v>8.7569999999999997</v>
      </c>
      <c r="E47" s="66">
        <v>108.14</v>
      </c>
      <c r="F47" s="48">
        <v>6.9109999999999996</v>
      </c>
      <c r="G47" s="48">
        <v>1435.5</v>
      </c>
      <c r="H47" s="48">
        <v>165.16</v>
      </c>
      <c r="I47" s="73"/>
      <c r="J47" s="73">
        <f t="shared" si="7"/>
        <v>491.67</v>
      </c>
      <c r="K47" s="73">
        <f t="shared" si="8"/>
        <v>3.2050341175695056E-4</v>
      </c>
      <c r="L47" s="73">
        <f t="shared" si="9"/>
        <v>2.2098710240641738E-3</v>
      </c>
    </row>
    <row r="48" spans="1:12" ht="27.95" customHeight="1" x14ac:dyDescent="0.15">
      <c r="A48" s="76">
        <v>47</v>
      </c>
      <c r="B48" s="48" t="s">
        <v>79</v>
      </c>
      <c r="C48" s="66">
        <v>1.0341</v>
      </c>
      <c r="D48" s="78">
        <f t="shared" si="2"/>
        <v>8.6243940000000006</v>
      </c>
      <c r="E48" s="66">
        <v>108.14</v>
      </c>
      <c r="F48" s="48">
        <v>7.0350000000000001</v>
      </c>
      <c r="G48" s="48">
        <v>1511.08</v>
      </c>
      <c r="H48" s="48">
        <v>161.85</v>
      </c>
      <c r="I48" s="73"/>
      <c r="J48" s="73">
        <f t="shared" si="7"/>
        <v>491.67</v>
      </c>
      <c r="K48" s="73">
        <f t="shared" si="8"/>
        <v>9.6628541360943646E-5</v>
      </c>
      <c r="L48" s="73">
        <f t="shared" si="9"/>
        <v>6.6625379268370644E-4</v>
      </c>
    </row>
    <row r="49" spans="1:12" ht="27.95" customHeight="1" x14ac:dyDescent="0.15">
      <c r="A49" s="76">
        <v>48</v>
      </c>
      <c r="B49" s="48" t="s">
        <v>80</v>
      </c>
      <c r="C49" s="76">
        <v>1.27</v>
      </c>
      <c r="D49" s="78">
        <f t="shared" si="2"/>
        <v>10.591799999999999</v>
      </c>
      <c r="E49" s="66">
        <v>110.11</v>
      </c>
      <c r="F49" s="48">
        <v>6.9242999999999997</v>
      </c>
      <c r="G49" s="48">
        <v>1884.547</v>
      </c>
      <c r="H49" s="48">
        <v>186.06</v>
      </c>
      <c r="I49" s="73"/>
      <c r="J49" s="73">
        <f t="shared" si="7"/>
        <v>491.67</v>
      </c>
      <c r="K49" s="73">
        <f t="shared" si="8"/>
        <v>1.2078101425605323E-5</v>
      </c>
      <c r="L49" s="73">
        <f t="shared" si="9"/>
        <v>8.3278509329548695E-5</v>
      </c>
    </row>
    <row r="50" spans="1:12" ht="27.95" customHeight="1" x14ac:dyDescent="0.15">
      <c r="A50" s="76">
        <v>49</v>
      </c>
      <c r="B50" s="49" t="s">
        <v>81</v>
      </c>
      <c r="C50" s="66">
        <v>1.0989</v>
      </c>
      <c r="D50" s="78">
        <f t="shared" si="2"/>
        <v>9.1648259999999997</v>
      </c>
      <c r="E50" s="66">
        <v>144.16999999999999</v>
      </c>
      <c r="F50" s="49">
        <v>7.2842099999999999</v>
      </c>
      <c r="G50" s="49">
        <v>2077.56</v>
      </c>
      <c r="H50" s="49">
        <v>184</v>
      </c>
      <c r="I50" s="73"/>
      <c r="J50" s="73">
        <f t="shared" si="7"/>
        <v>491.67</v>
      </c>
      <c r="K50" s="73">
        <f t="shared" si="8"/>
        <v>1.9033888003746874E-6</v>
      </c>
      <c r="L50" s="73">
        <f t="shared" si="9"/>
        <v>1.3123865778583468E-5</v>
      </c>
    </row>
    <row r="51" spans="1:12" ht="27.95" customHeight="1" x14ac:dyDescent="0.15">
      <c r="A51" s="76">
        <v>50</v>
      </c>
      <c r="B51" s="49" t="s">
        <v>59</v>
      </c>
      <c r="C51" s="66">
        <v>1.0178</v>
      </c>
      <c r="D51" s="78">
        <f t="shared" si="2"/>
        <v>8.4884520000000006</v>
      </c>
      <c r="E51" s="66" t="s">
        <v>225</v>
      </c>
      <c r="F51" s="49">
        <v>7.0059199999999997</v>
      </c>
      <c r="G51" s="49">
        <v>1493</v>
      </c>
      <c r="H51" s="49">
        <v>160</v>
      </c>
      <c r="I51" s="73"/>
      <c r="J51" s="73">
        <f t="shared" si="7"/>
        <v>491.67</v>
      </c>
      <c r="K51" s="73">
        <f t="shared" si="8"/>
        <v>9.1426999289996185E-5</v>
      </c>
      <c r="L51" s="73">
        <f t="shared" si="9"/>
        <v>6.3038916010452369E-4</v>
      </c>
    </row>
    <row r="52" spans="1:12" ht="27.95" customHeight="1" x14ac:dyDescent="0.15">
      <c r="A52" s="76">
        <v>51</v>
      </c>
      <c r="B52" s="49" t="s">
        <v>60</v>
      </c>
      <c r="C52" s="66">
        <v>1.071</v>
      </c>
      <c r="D52" s="78">
        <f t="shared" si="2"/>
        <v>8.9321399999999986</v>
      </c>
      <c r="E52" s="48">
        <v>94.11</v>
      </c>
      <c r="F52" s="49">
        <v>7.1361699999999999</v>
      </c>
      <c r="G52" s="49">
        <v>1518.1</v>
      </c>
      <c r="H52" s="49">
        <v>175</v>
      </c>
      <c r="I52" s="73"/>
      <c r="J52" s="73">
        <f t="shared" si="7"/>
        <v>491.67</v>
      </c>
      <c r="K52" s="73">
        <f t="shared" si="8"/>
        <v>5.5939338092994952E-4</v>
      </c>
      <c r="L52" s="73">
        <f t="shared" si="9"/>
        <v>3.8570173615120017E-3</v>
      </c>
    </row>
    <row r="53" spans="1:12" ht="27.95" customHeight="1" x14ac:dyDescent="0.15">
      <c r="A53" s="76">
        <v>52</v>
      </c>
      <c r="B53" s="49" t="s">
        <v>61</v>
      </c>
      <c r="C53" s="66">
        <v>1.05</v>
      </c>
      <c r="D53" s="78">
        <f t="shared" si="2"/>
        <v>8.7569999999999997</v>
      </c>
      <c r="E53" s="66">
        <v>108.14</v>
      </c>
      <c r="F53" s="49">
        <v>6.9794299999999998</v>
      </c>
      <c r="G53" s="49">
        <v>1479.4</v>
      </c>
      <c r="H53" s="49">
        <v>170</v>
      </c>
      <c r="I53" s="73"/>
      <c r="J53" s="73">
        <f t="shared" si="7"/>
        <v>491.67</v>
      </c>
      <c r="K53" s="73">
        <f t="shared" si="8"/>
        <v>3.6600037040864913E-4</v>
      </c>
      <c r="L53" s="73">
        <f t="shared" si="9"/>
        <v>2.5235725539676356E-3</v>
      </c>
    </row>
    <row r="54" spans="1:12" ht="27.95" customHeight="1" x14ac:dyDescent="0.15">
      <c r="A54" s="76">
        <v>53</v>
      </c>
      <c r="B54" s="49" t="s">
        <v>62</v>
      </c>
      <c r="C54" s="66">
        <v>1.03</v>
      </c>
      <c r="D54" s="78">
        <f t="shared" si="2"/>
        <v>8.5901999999999994</v>
      </c>
      <c r="E54" s="66">
        <v>108.14</v>
      </c>
      <c r="F54" s="49">
        <v>7.6233599999999999</v>
      </c>
      <c r="G54" s="49">
        <v>1907.24</v>
      </c>
      <c r="H54" s="49">
        <v>201</v>
      </c>
      <c r="I54" s="73"/>
      <c r="J54" s="73">
        <f t="shared" si="7"/>
        <v>491.67</v>
      </c>
      <c r="K54" s="73">
        <f t="shared" si="8"/>
        <v>2.6363814498619266E-4</v>
      </c>
      <c r="L54" s="73">
        <f t="shared" si="9"/>
        <v>1.8177850096797983E-3</v>
      </c>
    </row>
    <row r="55" spans="1:12" ht="27.95" customHeight="1" x14ac:dyDescent="0.15">
      <c r="A55" s="76">
        <v>54</v>
      </c>
      <c r="B55" s="48" t="s">
        <v>222</v>
      </c>
      <c r="C55" s="66">
        <v>1.29</v>
      </c>
      <c r="D55" s="78">
        <f t="shared" si="2"/>
        <v>10.758599999999999</v>
      </c>
      <c r="E55" s="66">
        <v>96.94</v>
      </c>
      <c r="F55" s="48">
        <v>6.9649999999999999</v>
      </c>
      <c r="G55" s="48">
        <v>1141.9000000000001</v>
      </c>
      <c r="H55" s="48">
        <v>231.9</v>
      </c>
      <c r="I55" s="73"/>
      <c r="J55" s="73">
        <f t="shared" si="7"/>
        <v>491.67</v>
      </c>
      <c r="K55" s="73">
        <f t="shared" si="8"/>
        <v>2.1247079765928421</v>
      </c>
      <c r="L55" s="73">
        <f t="shared" si="9"/>
        <v>14.649861498607645</v>
      </c>
    </row>
    <row r="56" spans="1:12" ht="27.95" customHeight="1" x14ac:dyDescent="0.15">
      <c r="A56" s="76">
        <v>55</v>
      </c>
      <c r="B56" s="48" t="s">
        <v>82</v>
      </c>
      <c r="C56" s="66">
        <v>1.63</v>
      </c>
      <c r="D56" s="78">
        <f t="shared" si="2"/>
        <v>13.594199999999999</v>
      </c>
      <c r="E56" s="66">
        <v>165.82</v>
      </c>
      <c r="F56" s="48">
        <v>6.98</v>
      </c>
      <c r="G56" s="48">
        <v>1386.92</v>
      </c>
      <c r="H56" s="48">
        <v>217.53</v>
      </c>
      <c r="I56" s="73"/>
      <c r="J56" s="73">
        <f t="shared" si="7"/>
        <v>491.67</v>
      </c>
      <c r="K56" s="73">
        <f t="shared" si="8"/>
        <v>7.7739224455728395E-2</v>
      </c>
      <c r="L56" s="73">
        <f t="shared" si="9"/>
        <v>0.53601195262224721</v>
      </c>
    </row>
    <row r="57" spans="1:12" ht="27.95" customHeight="1" x14ac:dyDescent="0.15">
      <c r="A57" s="76">
        <v>56</v>
      </c>
      <c r="B57" s="78" t="s">
        <v>223</v>
      </c>
      <c r="C57" s="78">
        <v>0.67</v>
      </c>
      <c r="D57" s="78">
        <f t="shared" si="2"/>
        <v>5.5878000000000005</v>
      </c>
      <c r="E57" s="66">
        <v>84.16</v>
      </c>
      <c r="F57" s="78">
        <v>6.8657199999999996</v>
      </c>
      <c r="G57" s="78">
        <v>1152.971</v>
      </c>
      <c r="H57" s="78">
        <v>225.84899999999999</v>
      </c>
      <c r="I57" s="73"/>
      <c r="J57" s="73">
        <f t="shared" si="7"/>
        <v>491.67</v>
      </c>
      <c r="K57" s="73">
        <f t="shared" si="8"/>
        <v>1.1144792200262839</v>
      </c>
      <c r="L57" s="73">
        <f t="shared" si="9"/>
        <v>7.684334222081227</v>
      </c>
    </row>
    <row r="58" spans="1:12" ht="27.95" customHeight="1" x14ac:dyDescent="0.15">
      <c r="A58" s="76">
        <v>57</v>
      </c>
      <c r="B58" s="78" t="s">
        <v>224</v>
      </c>
      <c r="C58" s="78">
        <v>0.8</v>
      </c>
      <c r="D58" s="78">
        <f t="shared" si="2"/>
        <v>6.6720000000000006</v>
      </c>
      <c r="E58" s="66">
        <v>66.101100000000002</v>
      </c>
      <c r="F58" s="78">
        <v>6.9207000000000001</v>
      </c>
      <c r="G58" s="78">
        <v>1121.81</v>
      </c>
      <c r="H58" s="78">
        <v>210.46</v>
      </c>
      <c r="I58" s="73"/>
      <c r="J58" s="73">
        <f t="shared" si="7"/>
        <v>491.67</v>
      </c>
      <c r="K58" s="73">
        <f t="shared" si="8"/>
        <v>0.75305713724374634</v>
      </c>
      <c r="L58" s="73">
        <f t="shared" si="9"/>
        <v>5.1923289612956305</v>
      </c>
    </row>
    <row r="59" spans="1:12" ht="27.95" customHeight="1" x14ac:dyDescent="0.15">
      <c r="A59" s="76">
        <v>58</v>
      </c>
      <c r="B59" s="48" t="s">
        <v>83</v>
      </c>
      <c r="C59" s="66">
        <v>0.96</v>
      </c>
      <c r="D59" s="78">
        <f t="shared" si="2"/>
        <v>8.0063999999999993</v>
      </c>
      <c r="E59" s="66">
        <v>88.54</v>
      </c>
      <c r="F59" s="48">
        <v>6.1609999999999996</v>
      </c>
      <c r="G59" s="48">
        <v>783.45</v>
      </c>
      <c r="H59" s="48">
        <v>179.7</v>
      </c>
      <c r="I59" s="73"/>
      <c r="J59" s="73">
        <f t="shared" si="7"/>
        <v>491.67</v>
      </c>
      <c r="K59" s="73">
        <f t="shared" si="8"/>
        <v>1.2235963955242222</v>
      </c>
      <c r="L59" s="73">
        <f t="shared" si="9"/>
        <v>8.4366971471395118</v>
      </c>
    </row>
    <row r="60" spans="1:12" ht="27.95" customHeight="1" x14ac:dyDescent="0.15">
      <c r="A60" s="76">
        <v>59</v>
      </c>
      <c r="B60" s="78" t="s">
        <v>226</v>
      </c>
      <c r="C60" s="67">
        <v>0.93</v>
      </c>
      <c r="D60" s="78">
        <f t="shared" si="2"/>
        <v>7.7562000000000006</v>
      </c>
      <c r="E60" s="66">
        <v>86.09</v>
      </c>
      <c r="F60" s="29">
        <v>7.21</v>
      </c>
      <c r="G60" s="29">
        <v>1296.1300000000001</v>
      </c>
      <c r="H60" s="29">
        <v>226.66</v>
      </c>
      <c r="I60" s="73"/>
      <c r="J60" s="73">
        <f t="shared" si="7"/>
        <v>491.67</v>
      </c>
      <c r="K60" s="73">
        <f t="shared" si="8"/>
        <v>0.59981274557426834</v>
      </c>
      <c r="L60" s="73">
        <f t="shared" si="9"/>
        <v>4.1357088807345797</v>
      </c>
    </row>
    <row r="61" spans="1:12" ht="27.95" customHeight="1" x14ac:dyDescent="0.15">
      <c r="A61" s="76">
        <v>60</v>
      </c>
      <c r="B61" s="49" t="s">
        <v>63</v>
      </c>
      <c r="C61" s="66">
        <v>0.90900000000000003</v>
      </c>
      <c r="D61" s="78">
        <f t="shared" si="2"/>
        <v>7.5810599999999999</v>
      </c>
      <c r="E61" s="66">
        <v>104.15</v>
      </c>
      <c r="F61" s="49">
        <v>6.9240899999999996</v>
      </c>
      <c r="G61" s="49">
        <v>1420</v>
      </c>
      <c r="H61" s="49">
        <v>206</v>
      </c>
      <c r="I61" s="73"/>
      <c r="J61" s="73">
        <f t="shared" si="7"/>
        <v>491.67</v>
      </c>
      <c r="K61" s="73">
        <f t="shared" si="8"/>
        <v>2.076302288315008E-2</v>
      </c>
      <c r="L61" s="73">
        <f t="shared" si="9"/>
        <v>0.14316104277931979</v>
      </c>
    </row>
    <row r="62" spans="1:12" ht="27.95" customHeight="1" x14ac:dyDescent="0.15">
      <c r="A62" s="76">
        <v>61</v>
      </c>
      <c r="B62" s="48" t="s">
        <v>233</v>
      </c>
      <c r="C62" s="68">
        <v>0.91100000000000003</v>
      </c>
      <c r="D62" s="78">
        <f t="shared" si="2"/>
        <v>7.5977399999999999</v>
      </c>
      <c r="E62" s="69">
        <v>118.18</v>
      </c>
      <c r="F62" s="48">
        <v>6.923</v>
      </c>
      <c r="G62" s="48">
        <v>1486.88</v>
      </c>
      <c r="H62" s="48">
        <v>202.4</v>
      </c>
      <c r="I62" s="73"/>
      <c r="J62" s="73">
        <f t="shared" si="7"/>
        <v>491.67</v>
      </c>
      <c r="K62" s="73">
        <f t="shared" si="8"/>
        <v>7.2972530512856989E-3</v>
      </c>
      <c r="L62" s="73">
        <f t="shared" si="9"/>
        <v>5.031455978861489E-2</v>
      </c>
    </row>
    <row r="63" spans="1:12" ht="27.95" customHeight="1" x14ac:dyDescent="0.15">
      <c r="A63" s="76">
        <v>62</v>
      </c>
      <c r="B63" s="49" t="s">
        <v>234</v>
      </c>
      <c r="C63" s="66">
        <v>1.46</v>
      </c>
      <c r="D63" s="78">
        <f t="shared" si="2"/>
        <v>12.176399999999999</v>
      </c>
      <c r="E63" s="66">
        <v>131.38999999999999</v>
      </c>
      <c r="F63" s="49">
        <v>7.0280800000000001</v>
      </c>
      <c r="G63" s="49">
        <v>1315.04</v>
      </c>
      <c r="H63" s="49">
        <v>230</v>
      </c>
      <c r="I63" s="73"/>
      <c r="J63" s="73">
        <f t="shared" si="7"/>
        <v>491.67</v>
      </c>
      <c r="K63" s="73">
        <f t="shared" si="8"/>
        <v>0.39529311372648157</v>
      </c>
      <c r="L63" s="73">
        <f t="shared" si="9"/>
        <v>2.7255460191440903</v>
      </c>
    </row>
    <row r="64" spans="1:12" ht="27.95" customHeight="1" x14ac:dyDescent="0.15">
      <c r="A64" s="76">
        <v>63</v>
      </c>
      <c r="B64" s="48" t="s">
        <v>84</v>
      </c>
      <c r="C64" s="66">
        <v>1.21</v>
      </c>
      <c r="D64" s="78">
        <f t="shared" si="2"/>
        <v>10.0914</v>
      </c>
      <c r="E64" s="66">
        <v>96.94</v>
      </c>
      <c r="F64" s="48">
        <v>6.9720000000000004</v>
      </c>
      <c r="G64" s="48">
        <v>1099.4000000000001</v>
      </c>
      <c r="H64" s="48">
        <v>237.2</v>
      </c>
      <c r="I64" s="73"/>
      <c r="J64" s="73">
        <f t="shared" si="7"/>
        <v>491.67</v>
      </c>
      <c r="K64" s="73">
        <f t="shared" si="8"/>
        <v>4.2023983263403588</v>
      </c>
      <c r="L64" s="73">
        <f t="shared" si="9"/>
        <v>28.975536460116771</v>
      </c>
    </row>
    <row r="65" spans="1:12" ht="27.95" customHeight="1" x14ac:dyDescent="0.15">
      <c r="A65" s="76">
        <v>64</v>
      </c>
      <c r="B65" s="48" t="s">
        <v>85</v>
      </c>
      <c r="C65" s="66">
        <v>1.46</v>
      </c>
      <c r="D65" s="78">
        <f t="shared" si="2"/>
        <v>12.176399999999999</v>
      </c>
      <c r="E65" s="66">
        <v>131.38999999999999</v>
      </c>
      <c r="F65" s="48">
        <v>6.5179999999999998</v>
      </c>
      <c r="G65" s="48">
        <v>1018.6</v>
      </c>
      <c r="H65" s="48">
        <v>192.7</v>
      </c>
      <c r="I65" s="73"/>
      <c r="J65" s="73">
        <f t="shared" si="7"/>
        <v>491.67</v>
      </c>
      <c r="K65" s="73">
        <f t="shared" si="8"/>
        <v>0.32996492481535955</v>
      </c>
      <c r="L65" s="73">
        <f t="shared" si="9"/>
        <v>2.2751081566019038</v>
      </c>
    </row>
    <row r="66" spans="1:12" ht="27.95" customHeight="1" x14ac:dyDescent="0.15">
      <c r="A66" s="76">
        <v>65</v>
      </c>
      <c r="B66" s="49" t="s">
        <v>64</v>
      </c>
      <c r="C66" s="66">
        <v>0.91</v>
      </c>
      <c r="D66" s="78">
        <f t="shared" si="2"/>
        <v>7.5894000000000004</v>
      </c>
      <c r="E66" s="66">
        <v>62.498699999999999</v>
      </c>
      <c r="F66" s="49">
        <v>6.4971199999999998</v>
      </c>
      <c r="G66" s="49">
        <v>783.4</v>
      </c>
      <c r="H66" s="49">
        <v>230</v>
      </c>
      <c r="I66" s="73"/>
      <c r="J66" s="73">
        <f t="shared" si="7"/>
        <v>491.67</v>
      </c>
      <c r="K66" s="73">
        <f t="shared" si="8"/>
        <v>23.847206344654186</v>
      </c>
      <c r="L66" s="73">
        <f t="shared" si="9"/>
        <v>164.42648774639059</v>
      </c>
    </row>
    <row r="67" spans="1:12" ht="27.95" customHeight="1" x14ac:dyDescent="0.15">
      <c r="A67" s="76">
        <v>66</v>
      </c>
      <c r="B67" s="48" t="s">
        <v>86</v>
      </c>
      <c r="C67" s="66">
        <v>1.5</v>
      </c>
      <c r="D67" s="78">
        <f t="shared" si="2"/>
        <v>12.51</v>
      </c>
      <c r="E67" s="66">
        <v>119.38</v>
      </c>
      <c r="F67" s="48">
        <v>6.4930000000000003</v>
      </c>
      <c r="G67" s="48">
        <v>929.44</v>
      </c>
      <c r="H67" s="48">
        <v>196.03</v>
      </c>
      <c r="I67" s="73"/>
      <c r="J67" s="73">
        <f t="shared" si="7"/>
        <v>491.67</v>
      </c>
      <c r="K67" s="73">
        <f t="shared" si="8"/>
        <v>1.0916649364119468</v>
      </c>
      <c r="L67" s="73">
        <f t="shared" si="9"/>
        <v>7.5270297365603733</v>
      </c>
    </row>
    <row r="68" spans="1:12" ht="27.95" customHeight="1" x14ac:dyDescent="0.15">
      <c r="A68" s="76">
        <v>67</v>
      </c>
      <c r="B68" s="48" t="s">
        <v>87</v>
      </c>
      <c r="C68" s="66">
        <v>0.78</v>
      </c>
      <c r="D68" s="78">
        <f t="shared" ref="D68:D91" si="10">8.34*C68</f>
        <v>6.5052000000000003</v>
      </c>
      <c r="E68" s="66">
        <v>84.16</v>
      </c>
      <c r="F68" s="48">
        <v>6.8410000000000002</v>
      </c>
      <c r="G68" s="48">
        <v>1201.53</v>
      </c>
      <c r="H68" s="48">
        <v>222.65</v>
      </c>
      <c r="I68" s="73"/>
      <c r="J68" s="73">
        <f t="shared" si="7"/>
        <v>491.67</v>
      </c>
      <c r="K68" s="73">
        <f t="shared" si="8"/>
        <v>0.5381554246142638</v>
      </c>
      <c r="L68" s="73">
        <f t="shared" si="9"/>
        <v>3.7105816527153488</v>
      </c>
    </row>
    <row r="69" spans="1:12" ht="27.95" customHeight="1" x14ac:dyDescent="0.15">
      <c r="A69" s="76">
        <v>68</v>
      </c>
      <c r="B69" s="78" t="s">
        <v>227</v>
      </c>
      <c r="C69" s="78">
        <v>0.78</v>
      </c>
      <c r="D69" s="78">
        <f t="shared" si="10"/>
        <v>6.5052000000000003</v>
      </c>
      <c r="E69" s="66">
        <v>84.16</v>
      </c>
      <c r="F69" s="73">
        <v>6.8449799999999996</v>
      </c>
      <c r="G69" s="73">
        <v>1203.5260000000001</v>
      </c>
      <c r="H69" s="73">
        <v>222.863</v>
      </c>
      <c r="I69" s="73"/>
      <c r="J69" s="73">
        <f t="shared" si="7"/>
        <v>491.67</v>
      </c>
      <c r="K69" s="73">
        <f t="shared" si="8"/>
        <v>0.53838037104608638</v>
      </c>
      <c r="L69" s="73">
        <f t="shared" si="9"/>
        <v>3.7121326583627652</v>
      </c>
    </row>
    <row r="70" spans="1:12" ht="27.95" customHeight="1" x14ac:dyDescent="0.15">
      <c r="A70" s="76">
        <v>69</v>
      </c>
      <c r="B70" s="78" t="s">
        <v>228</v>
      </c>
      <c r="C70" s="78">
        <v>0.67</v>
      </c>
      <c r="D70" s="78">
        <f t="shared" si="10"/>
        <v>5.5878000000000005</v>
      </c>
      <c r="E70" s="66">
        <v>86.17</v>
      </c>
      <c r="F70" s="73">
        <v>6.8777600000000003</v>
      </c>
      <c r="G70" s="73">
        <v>1171.53</v>
      </c>
      <c r="H70" s="73">
        <v>224.36600000000001</v>
      </c>
      <c r="I70" s="73"/>
      <c r="J70" s="73">
        <f t="shared" si="7"/>
        <v>491.67</v>
      </c>
      <c r="K70" s="73">
        <f t="shared" si="8"/>
        <v>0.87629715683922516</v>
      </c>
      <c r="L70" s="73">
        <f t="shared" si="9"/>
        <v>6.0420688964064571</v>
      </c>
    </row>
    <row r="71" spans="1:12" ht="27.95" customHeight="1" x14ac:dyDescent="0.15">
      <c r="A71" s="76">
        <v>70</v>
      </c>
      <c r="B71" s="48" t="s">
        <v>235</v>
      </c>
      <c r="C71" s="66">
        <v>1.2350000000000001</v>
      </c>
      <c r="D71" s="78">
        <f t="shared" si="10"/>
        <v>10.299900000000001</v>
      </c>
      <c r="E71" s="66">
        <v>98.97</v>
      </c>
      <c r="F71" s="48">
        <v>7.0250000000000004</v>
      </c>
      <c r="G71" s="48">
        <v>1272.3</v>
      </c>
      <c r="H71" s="48">
        <v>222.9</v>
      </c>
      <c r="I71" s="73"/>
      <c r="J71" s="73">
        <f t="shared" si="7"/>
        <v>491.67</v>
      </c>
      <c r="K71" s="73">
        <f t="shared" si="8"/>
        <v>0.40129494166887447</v>
      </c>
      <c r="L71" s="73">
        <f t="shared" si="9"/>
        <v>2.7669286228068892</v>
      </c>
    </row>
    <row r="72" spans="1:12" ht="27.95" customHeight="1" x14ac:dyDescent="0.15">
      <c r="A72" s="76">
        <v>71</v>
      </c>
      <c r="B72" s="48" t="s">
        <v>88</v>
      </c>
      <c r="C72" s="66">
        <v>0.92100000000000004</v>
      </c>
      <c r="D72" s="78">
        <f t="shared" si="10"/>
        <v>7.6811400000000001</v>
      </c>
      <c r="E72" s="66">
        <v>64.514499999999998</v>
      </c>
      <c r="F72" s="48">
        <v>6.9859999999999998</v>
      </c>
      <c r="G72" s="48">
        <v>1030.01</v>
      </c>
      <c r="H72" s="48">
        <v>238.61</v>
      </c>
      <c r="I72" s="73"/>
      <c r="J72" s="73">
        <f t="shared" si="7"/>
        <v>491.67</v>
      </c>
      <c r="K72" s="73">
        <f t="shared" si="8"/>
        <v>9.0301547220284597</v>
      </c>
      <c r="L72" s="73">
        <f t="shared" si="9"/>
        <v>62.262916808386223</v>
      </c>
    </row>
    <row r="73" spans="1:12" ht="27.95" customHeight="1" x14ac:dyDescent="0.15">
      <c r="A73" s="76">
        <v>72</v>
      </c>
      <c r="B73" s="49" t="s">
        <v>65</v>
      </c>
      <c r="C73" s="66">
        <v>1.4612000000000001</v>
      </c>
      <c r="D73" s="78">
        <f t="shared" si="10"/>
        <v>12.186408</v>
      </c>
      <c r="E73" s="66">
        <v>108.96510000000001</v>
      </c>
      <c r="F73" s="49">
        <v>6.8928500000000001</v>
      </c>
      <c r="G73" s="49">
        <v>1083.8</v>
      </c>
      <c r="H73" s="49">
        <v>231.7</v>
      </c>
      <c r="I73" s="73"/>
      <c r="J73" s="73">
        <f t="shared" si="7"/>
        <v>491.67</v>
      </c>
      <c r="K73" s="73">
        <f t="shared" si="8"/>
        <v>3.1743449637971604</v>
      </c>
      <c r="L73" s="73">
        <f t="shared" si="9"/>
        <v>21.887108525381418</v>
      </c>
    </row>
    <row r="74" spans="1:12" ht="27.95" customHeight="1" x14ac:dyDescent="0.15">
      <c r="A74" s="76">
        <v>73</v>
      </c>
      <c r="B74" s="48" t="s">
        <v>89</v>
      </c>
      <c r="C74" s="66">
        <v>1.325</v>
      </c>
      <c r="D74" s="78">
        <f t="shared" si="10"/>
        <v>11.0505</v>
      </c>
      <c r="E74" s="66">
        <v>84.93</v>
      </c>
      <c r="F74" s="48">
        <v>7.4089999999999998</v>
      </c>
      <c r="G74" s="48">
        <v>1325.9</v>
      </c>
      <c r="H74" s="48">
        <v>252.6</v>
      </c>
      <c r="I74" s="73"/>
      <c r="J74" s="73">
        <f t="shared" si="7"/>
        <v>491.67</v>
      </c>
      <c r="K74" s="73">
        <f t="shared" si="8"/>
        <v>2.7950795526226382</v>
      </c>
      <c r="L74" s="73">
        <f t="shared" si="9"/>
        <v>19.272073515333091</v>
      </c>
    </row>
    <row r="75" spans="1:12" ht="27.95" customHeight="1" x14ac:dyDescent="0.15">
      <c r="A75" s="76">
        <v>74</v>
      </c>
      <c r="B75" s="49" t="s">
        <v>66</v>
      </c>
      <c r="C75" s="66">
        <v>1.484</v>
      </c>
      <c r="D75" s="78">
        <f t="shared" si="10"/>
        <v>12.37656</v>
      </c>
      <c r="E75" s="66">
        <v>119.38</v>
      </c>
      <c r="F75" s="49">
        <v>6.9032799999999996</v>
      </c>
      <c r="G75" s="49">
        <v>1163.03</v>
      </c>
      <c r="H75" s="49">
        <v>227.4</v>
      </c>
      <c r="I75" s="73"/>
      <c r="J75" s="73">
        <f t="shared" si="7"/>
        <v>491.67</v>
      </c>
      <c r="K75" s="73">
        <f t="shared" si="8"/>
        <v>1.1890950415064683</v>
      </c>
      <c r="L75" s="73">
        <f t="shared" si="9"/>
        <v>8.1988103111870991</v>
      </c>
    </row>
    <row r="76" spans="1:12" ht="27.95" customHeight="1" x14ac:dyDescent="0.15">
      <c r="A76" s="76">
        <v>75</v>
      </c>
      <c r="B76" s="48" t="s">
        <v>90</v>
      </c>
      <c r="C76" s="66">
        <v>1.1812</v>
      </c>
      <c r="D76" s="78">
        <f t="shared" si="10"/>
        <v>9.8512079999999997</v>
      </c>
      <c r="E76" s="66">
        <v>92.52</v>
      </c>
      <c r="F76" s="48">
        <v>8.2294</v>
      </c>
      <c r="G76" s="48">
        <v>2086.8159999999998</v>
      </c>
      <c r="H76" s="48">
        <v>273.16000000000003</v>
      </c>
      <c r="I76" s="73"/>
      <c r="J76" s="73">
        <f t="shared" si="7"/>
        <v>491.67</v>
      </c>
      <c r="K76" s="73">
        <f t="shared" si="8"/>
        <v>7.5208547035186257E-2</v>
      </c>
      <c r="L76" s="73">
        <f t="shared" si="9"/>
        <v>0.51856293180760926</v>
      </c>
    </row>
    <row r="77" spans="1:12" ht="27.95" customHeight="1" x14ac:dyDescent="0.15">
      <c r="A77" s="76">
        <v>76</v>
      </c>
      <c r="B77" s="48" t="s">
        <v>91</v>
      </c>
      <c r="C77" s="66">
        <v>0.68</v>
      </c>
      <c r="D77" s="78">
        <f t="shared" si="10"/>
        <v>5.6712000000000007</v>
      </c>
      <c r="E77" s="66">
        <v>100.21</v>
      </c>
      <c r="F77" s="48">
        <v>6.8994</v>
      </c>
      <c r="G77" s="48">
        <v>1331.53</v>
      </c>
      <c r="H77" s="48">
        <v>212.41</v>
      </c>
      <c r="I77" s="73"/>
      <c r="J77" s="73">
        <f t="shared" si="7"/>
        <v>491.67</v>
      </c>
      <c r="K77" s="73">
        <f t="shared" si="8"/>
        <v>8.2627757635484342E-2</v>
      </c>
      <c r="L77" s="73">
        <f t="shared" si="9"/>
        <v>0.56971838889666448</v>
      </c>
    </row>
    <row r="78" spans="1:12" ht="27.95" customHeight="1" x14ac:dyDescent="0.15">
      <c r="A78" s="76">
        <v>77</v>
      </c>
      <c r="B78" s="48" t="s">
        <v>92</v>
      </c>
      <c r="C78" s="66">
        <v>0.69199999999999995</v>
      </c>
      <c r="D78" s="78">
        <f t="shared" si="10"/>
        <v>5.7712799999999991</v>
      </c>
      <c r="E78" s="66">
        <v>86.18</v>
      </c>
      <c r="F78" s="48">
        <v>6.8760000000000003</v>
      </c>
      <c r="G78" s="48">
        <v>1171.17</v>
      </c>
      <c r="H78" s="48">
        <v>224.41</v>
      </c>
      <c r="I78" s="73"/>
      <c r="J78" s="73">
        <f t="shared" si="7"/>
        <v>491.67</v>
      </c>
      <c r="K78" s="73">
        <f t="shared" si="8"/>
        <v>0.87805028798287577</v>
      </c>
      <c r="L78" s="73">
        <f t="shared" si="9"/>
        <v>6.0541567356419277</v>
      </c>
    </row>
    <row r="79" spans="1:12" ht="27.95" customHeight="1" x14ac:dyDescent="0.15">
      <c r="A79" s="76">
        <v>78</v>
      </c>
      <c r="B79" s="48" t="s">
        <v>93</v>
      </c>
      <c r="C79" s="66">
        <v>1.67</v>
      </c>
      <c r="D79" s="78">
        <f t="shared" si="10"/>
        <v>13.9278</v>
      </c>
      <c r="E79" s="66" t="s">
        <v>229</v>
      </c>
      <c r="F79" s="48">
        <v>6.74</v>
      </c>
      <c r="G79" s="48">
        <v>1378</v>
      </c>
      <c r="H79" s="48">
        <v>197</v>
      </c>
      <c r="I79" s="73"/>
      <c r="J79" s="73">
        <f t="shared" si="7"/>
        <v>491.67</v>
      </c>
      <c r="K79" s="73">
        <f t="shared" si="8"/>
        <v>1.0751785913020848E-2</v>
      </c>
      <c r="L79" s="73">
        <f t="shared" si="9"/>
        <v>7.4133563870278738E-2</v>
      </c>
    </row>
    <row r="80" spans="1:12" ht="27.95" customHeight="1" x14ac:dyDescent="0.15">
      <c r="A80" s="76">
        <v>79</v>
      </c>
      <c r="B80" s="48" t="s">
        <v>94</v>
      </c>
      <c r="C80" s="66">
        <v>0.83</v>
      </c>
      <c r="D80" s="78">
        <f t="shared" si="10"/>
        <v>6.9221999999999992</v>
      </c>
      <c r="E80" s="66">
        <v>58.08</v>
      </c>
      <c r="F80" s="48">
        <v>7.0670999999999999</v>
      </c>
      <c r="G80" s="48">
        <v>1133.2670000000001</v>
      </c>
      <c r="H80" s="48">
        <v>236.1054</v>
      </c>
      <c r="I80" s="73"/>
      <c r="J80" s="73">
        <f t="shared" si="7"/>
        <v>491.67</v>
      </c>
      <c r="K80" s="73">
        <f t="shared" si="8"/>
        <v>3.5782386939891415</v>
      </c>
      <c r="L80" s="73">
        <f t="shared" si="9"/>
        <v>24.67195579505513</v>
      </c>
    </row>
    <row r="81" spans="1:12" ht="27.95" customHeight="1" x14ac:dyDescent="0.15">
      <c r="A81" s="76">
        <v>80</v>
      </c>
      <c r="B81" s="48" t="s">
        <v>95</v>
      </c>
      <c r="C81" s="66">
        <v>1.6</v>
      </c>
      <c r="D81" s="78">
        <f t="shared" si="10"/>
        <v>13.344000000000001</v>
      </c>
      <c r="E81" s="66">
        <v>167.85</v>
      </c>
      <c r="F81" s="48">
        <v>6.8979999999999997</v>
      </c>
      <c r="G81" s="48">
        <v>1365.88</v>
      </c>
      <c r="H81" s="48">
        <v>209.74</v>
      </c>
      <c r="I81" s="73"/>
      <c r="J81" s="73">
        <f t="shared" si="7"/>
        <v>491.67</v>
      </c>
      <c r="K81" s="73">
        <f t="shared" si="8"/>
        <v>4.7005773128740283E-2</v>
      </c>
      <c r="L81" s="73">
        <f t="shared" si="9"/>
        <v>0.32410480572266426</v>
      </c>
    </row>
    <row r="82" spans="1:12" ht="27.95" customHeight="1" x14ac:dyDescent="0.15">
      <c r="A82" s="76">
        <v>81</v>
      </c>
      <c r="B82" s="48" t="s">
        <v>96</v>
      </c>
      <c r="C82" s="66">
        <v>1.6</v>
      </c>
      <c r="D82" s="78">
        <f t="shared" si="10"/>
        <v>13.344000000000001</v>
      </c>
      <c r="E82" s="66">
        <v>167.86</v>
      </c>
      <c r="F82" s="48">
        <v>6.6310000000000002</v>
      </c>
      <c r="G82" s="48">
        <v>1228.0999999999999</v>
      </c>
      <c r="H82" s="48">
        <v>179.9</v>
      </c>
      <c r="I82" s="73"/>
      <c r="J82" s="73">
        <f t="shared" si="7"/>
        <v>491.67</v>
      </c>
      <c r="K82" s="73">
        <f t="shared" si="8"/>
        <v>1.2326340183317847E-2</v>
      </c>
      <c r="L82" s="73">
        <f t="shared" si="9"/>
        <v>8.4990115563976551E-2</v>
      </c>
    </row>
    <row r="83" spans="1:12" ht="27.95" customHeight="1" x14ac:dyDescent="0.15">
      <c r="A83" s="76">
        <v>82</v>
      </c>
      <c r="B83" s="48" t="s">
        <v>97</v>
      </c>
      <c r="C83" s="66">
        <v>1.35</v>
      </c>
      <c r="D83" s="78">
        <f t="shared" si="10"/>
        <v>11.259</v>
      </c>
      <c r="E83" s="66" t="s">
        <v>230</v>
      </c>
      <c r="F83" s="48">
        <v>8.6430000000000007</v>
      </c>
      <c r="G83" s="48">
        <v>2136.6</v>
      </c>
      <c r="H83" s="48">
        <v>302.8</v>
      </c>
      <c r="I83" s="73"/>
      <c r="J83" s="73">
        <f t="shared" si="7"/>
        <v>491.67</v>
      </c>
      <c r="K83" s="73">
        <f t="shared" si="8"/>
        <v>0.74689886188777299</v>
      </c>
      <c r="L83" s="73">
        <f t="shared" si="9"/>
        <v>5.1498676527161944</v>
      </c>
    </row>
    <row r="84" spans="1:12" ht="27.95" customHeight="1" x14ac:dyDescent="0.15">
      <c r="A84" s="76">
        <v>83</v>
      </c>
      <c r="B84" s="48" t="s">
        <v>98</v>
      </c>
      <c r="C84" s="66">
        <v>1.44</v>
      </c>
      <c r="D84" s="78">
        <f t="shared" si="10"/>
        <v>12.009599999999999</v>
      </c>
      <c r="E84" s="66" t="s">
        <v>230</v>
      </c>
      <c r="F84" s="48">
        <v>6.9509999999999996</v>
      </c>
      <c r="G84" s="48">
        <v>1314.41</v>
      </c>
      <c r="H84" s="48">
        <v>209.2</v>
      </c>
      <c r="I84" s="73"/>
      <c r="J84" s="73">
        <f t="shared" si="7"/>
        <v>491.67</v>
      </c>
      <c r="K84" s="73">
        <f t="shared" si="8"/>
        <v>9.0027227012511882E-2</v>
      </c>
      <c r="L84" s="73">
        <f t="shared" si="9"/>
        <v>0.62073773025126944</v>
      </c>
    </row>
    <row r="85" spans="1:12" ht="27.95" customHeight="1" x14ac:dyDescent="0.15">
      <c r="A85" s="76">
        <v>84</v>
      </c>
      <c r="B85" s="48" t="s">
        <v>99</v>
      </c>
      <c r="C85" s="66">
        <v>1.48</v>
      </c>
      <c r="D85" s="78">
        <f t="shared" si="10"/>
        <v>12.3432</v>
      </c>
      <c r="E85" s="66">
        <v>137.37</v>
      </c>
      <c r="F85" s="48">
        <v>6.8840000000000003</v>
      </c>
      <c r="G85" s="48">
        <v>1043.0039999999999</v>
      </c>
      <c r="H85" s="48">
        <v>236.88</v>
      </c>
      <c r="I85" s="73"/>
      <c r="J85" s="73">
        <f t="shared" si="7"/>
        <v>491.67</v>
      </c>
      <c r="K85" s="73">
        <f t="shared" si="8"/>
        <v>5.8521344308746803</v>
      </c>
      <c r="L85" s="73">
        <f t="shared" si="9"/>
        <v>40.350466900880917</v>
      </c>
    </row>
    <row r="86" spans="1:12" ht="27.95" customHeight="1" x14ac:dyDescent="0.15">
      <c r="A86" s="76">
        <v>85</v>
      </c>
      <c r="B86" s="48" t="s">
        <v>100</v>
      </c>
      <c r="C86" s="66">
        <v>1.3889</v>
      </c>
      <c r="D86" s="78">
        <f t="shared" si="10"/>
        <v>11.583425999999999</v>
      </c>
      <c r="E86" s="66">
        <v>147.44</v>
      </c>
      <c r="F86" s="48">
        <v>6.9029999999999996</v>
      </c>
      <c r="G86" s="48">
        <v>788.2</v>
      </c>
      <c r="H86" s="48">
        <v>243.23</v>
      </c>
      <c r="I86" s="73"/>
      <c r="J86" s="73">
        <f t="shared" si="7"/>
        <v>491.67</v>
      </c>
      <c r="K86" s="73">
        <f t="shared" si="8"/>
        <v>88.889458006339012</v>
      </c>
      <c r="L86" s="73">
        <f t="shared" si="9"/>
        <v>612.89281295370745</v>
      </c>
    </row>
    <row r="87" spans="1:12" ht="27.95" customHeight="1" x14ac:dyDescent="0.15">
      <c r="A87" s="76">
        <v>86</v>
      </c>
      <c r="B87" s="49" t="s">
        <v>236</v>
      </c>
      <c r="C87" s="49">
        <v>0.745</v>
      </c>
      <c r="D87" s="78">
        <f t="shared" si="10"/>
        <v>6.2133000000000003</v>
      </c>
      <c r="E87" s="76">
        <v>70.099999999999994</v>
      </c>
      <c r="F87" s="49">
        <v>6.8867599999999998</v>
      </c>
      <c r="G87" s="49">
        <v>1124.162</v>
      </c>
      <c r="H87" s="49">
        <v>231.36099999999999</v>
      </c>
      <c r="I87" s="73"/>
      <c r="J87" s="73">
        <f t="shared" si="7"/>
        <v>491.67</v>
      </c>
      <c r="K87" s="73">
        <f t="shared" si="8"/>
        <v>2.0618433256440158</v>
      </c>
      <c r="L87" s="73">
        <f t="shared" si="9"/>
        <v>14.216409730315489</v>
      </c>
    </row>
    <row r="88" spans="1:12" ht="27.95" customHeight="1" x14ac:dyDescent="0.15">
      <c r="A88" s="76">
        <v>87</v>
      </c>
      <c r="B88" s="49" t="s">
        <v>101</v>
      </c>
      <c r="C88" s="66">
        <v>0.83</v>
      </c>
      <c r="D88" s="78">
        <f t="shared" si="10"/>
        <v>6.9221999999999992</v>
      </c>
      <c r="E88" s="66">
        <v>58.08</v>
      </c>
      <c r="F88" s="49">
        <v>7.0649199999999999</v>
      </c>
      <c r="G88" s="49">
        <v>1113.5999999999999</v>
      </c>
      <c r="H88" s="49">
        <v>232</v>
      </c>
      <c r="I88" s="73"/>
      <c r="J88" s="73">
        <f t="shared" si="7"/>
        <v>491.67</v>
      </c>
      <c r="K88" s="73">
        <f t="shared" si="8"/>
        <v>3.5589711384367391</v>
      </c>
      <c r="L88" s="73">
        <f t="shared" si="9"/>
        <v>24.539105999521315</v>
      </c>
    </row>
    <row r="89" spans="1:12" ht="27.95" customHeight="1" x14ac:dyDescent="0.15">
      <c r="A89" s="76">
        <v>88</v>
      </c>
      <c r="B89" s="49" t="s">
        <v>67</v>
      </c>
      <c r="C89" s="66">
        <v>0.87109999999999999</v>
      </c>
      <c r="D89" s="78">
        <f t="shared" si="10"/>
        <v>7.2649739999999996</v>
      </c>
      <c r="E89" s="66">
        <v>44.052</v>
      </c>
      <c r="F89" s="49">
        <v>7.4078299999999997</v>
      </c>
      <c r="G89" s="49">
        <v>1181.31</v>
      </c>
      <c r="H89" s="49">
        <v>250.6</v>
      </c>
      <c r="I89" s="73"/>
      <c r="J89" s="73">
        <f t="shared" si="7"/>
        <v>491.67</v>
      </c>
      <c r="K89" s="73">
        <f t="shared" si="8"/>
        <v>9.5566986103894376</v>
      </c>
      <c r="L89" s="73">
        <f t="shared" si="9"/>
        <v>65.893436918635174</v>
      </c>
    </row>
    <row r="90" spans="1:12" ht="27.95" customHeight="1" x14ac:dyDescent="0.15">
      <c r="A90" s="76">
        <v>89</v>
      </c>
      <c r="B90" s="49" t="s">
        <v>237</v>
      </c>
      <c r="C90" s="49">
        <v>0.78</v>
      </c>
      <c r="D90" s="78">
        <f t="shared" si="10"/>
        <v>6.5052000000000003</v>
      </c>
      <c r="E90" s="66">
        <v>84.16</v>
      </c>
      <c r="F90" s="49">
        <v>6.8449799999999996</v>
      </c>
      <c r="G90" s="49">
        <v>1203.5260000000001</v>
      </c>
      <c r="H90" s="49">
        <v>222.863</v>
      </c>
      <c r="I90" s="73"/>
      <c r="J90" s="73">
        <f t="shared" si="7"/>
        <v>491.67</v>
      </c>
      <c r="K90" s="73">
        <f t="shared" si="8"/>
        <v>0.53838037104608638</v>
      </c>
      <c r="L90" s="73">
        <f t="shared" si="9"/>
        <v>3.7121326583627652</v>
      </c>
    </row>
    <row r="91" spans="1:12" ht="27.95" customHeight="1" x14ac:dyDescent="0.15">
      <c r="A91" s="76">
        <v>90</v>
      </c>
      <c r="B91" s="78" t="s">
        <v>231</v>
      </c>
      <c r="C91" s="78">
        <v>0.94</v>
      </c>
      <c r="D91" s="78">
        <f t="shared" si="10"/>
        <v>7.839599999999999</v>
      </c>
      <c r="E91" s="76">
        <v>73.099999999999994</v>
      </c>
      <c r="F91" s="78">
        <v>7.1146000000000003</v>
      </c>
      <c r="G91" s="78">
        <v>1467.45</v>
      </c>
      <c r="H91" s="78">
        <v>215.23</v>
      </c>
      <c r="I91" s="73"/>
      <c r="J91" s="73">
        <f t="shared" si="7"/>
        <v>491.67</v>
      </c>
      <c r="K91" s="73">
        <f t="shared" si="8"/>
        <v>3.8278010942712555E-2</v>
      </c>
      <c r="L91" s="73">
        <f t="shared" si="9"/>
        <v>0.26392688545000303</v>
      </c>
    </row>
  </sheetData>
  <sheetProtection password="FADC" sheet="1" objects="1" scenarios="1"/>
  <protectedRanges>
    <protectedRange sqref="A92:L257" name="区域32"/>
    <protectedRange sqref="A1:L400" name="区域15"/>
    <protectedRange sqref="A1:L600" name="区域2"/>
  </protectedRanges>
  <mergeCells count="6">
    <mergeCell ref="F1:L1"/>
    <mergeCell ref="B1:B2"/>
    <mergeCell ref="A1:A2"/>
    <mergeCell ref="E1:E2"/>
    <mergeCell ref="C1:C2"/>
    <mergeCell ref="D1:D2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9"/>
  <sheetViews>
    <sheetView workbookViewId="0">
      <selection activeCell="J11" sqref="J11"/>
    </sheetView>
  </sheetViews>
  <sheetFormatPr defaultRowHeight="26.1" customHeight="1" x14ac:dyDescent="0.15"/>
  <cols>
    <col min="1" max="1" width="5.75" style="1" customWidth="1"/>
    <col min="2" max="2" width="9" style="1" customWidth="1"/>
    <col min="3" max="3" width="8.5" style="1" customWidth="1"/>
    <col min="4" max="4" width="7" style="1" customWidth="1"/>
    <col min="5" max="5" width="10.375" style="1" hidden="1" customWidth="1"/>
    <col min="6" max="7" width="9.875" style="1" hidden="1" customWidth="1"/>
    <col min="8" max="8" width="9.875" style="1" customWidth="1"/>
    <col min="9" max="9" width="9.875" style="1" hidden="1" customWidth="1"/>
    <col min="10" max="10" width="9.875" style="1" customWidth="1"/>
    <col min="11" max="11" width="9.875" style="1" hidden="1" customWidth="1"/>
    <col min="12" max="12" width="9.875" style="1" customWidth="1"/>
    <col min="13" max="13" width="9.875" style="1" hidden="1" customWidth="1"/>
    <col min="14" max="15" width="9.875" style="1" customWidth="1"/>
    <col min="16" max="16" width="8.25" style="1" customWidth="1"/>
    <col min="17" max="17" width="9" style="1" hidden="1" customWidth="1"/>
    <col min="18" max="18" width="9.625" style="1" hidden="1" customWidth="1"/>
    <col min="19" max="19" width="7.375" style="1" customWidth="1"/>
    <col min="20" max="21" width="9" style="1" hidden="1" customWidth="1"/>
    <col min="22" max="22" width="7.875" style="1" hidden="1" customWidth="1"/>
    <col min="23" max="23" width="8" style="1" hidden="1" customWidth="1"/>
    <col min="24" max="24" width="10.375" style="1" hidden="1" customWidth="1"/>
    <col min="25" max="25" width="9.875" style="1" customWidth="1"/>
    <col min="26" max="26" width="9.5" style="1" hidden="1" customWidth="1"/>
    <col min="27" max="27" width="9.5" style="1" customWidth="1"/>
    <col min="28" max="28" width="9.125" style="1" hidden="1" customWidth="1"/>
    <col min="29" max="29" width="10.125" style="1" hidden="1" customWidth="1"/>
    <col min="30" max="30" width="10.625" style="1" hidden="1" customWidth="1"/>
    <col min="31" max="31" width="9.75" style="1" customWidth="1"/>
    <col min="32" max="32" width="9.25" style="1" hidden="1" customWidth="1"/>
    <col min="33" max="33" width="9.625" style="1" customWidth="1"/>
    <col min="34" max="34" width="9.875" style="1" hidden="1" customWidth="1"/>
    <col min="35" max="35" width="8.875" style="1" hidden="1" customWidth="1"/>
    <col min="36" max="36" width="11" style="1" hidden="1" customWidth="1"/>
    <col min="37" max="37" width="9.125" style="1" customWidth="1"/>
    <col min="38" max="38" width="10.875" style="1" hidden="1" customWidth="1"/>
    <col min="39" max="39" width="11.5" style="1" hidden="1" customWidth="1"/>
    <col min="40" max="40" width="12.125" style="1" hidden="1" customWidth="1"/>
    <col min="41" max="41" width="12.625" style="1" hidden="1" customWidth="1"/>
    <col min="42" max="43" width="10.5" style="1" hidden="1" customWidth="1"/>
    <col min="44" max="44" width="9.875" style="1" customWidth="1"/>
    <col min="45" max="45" width="10.75" style="1" customWidth="1"/>
    <col min="46" max="47" width="8.875" style="1" hidden="1" customWidth="1"/>
    <col min="48" max="48" width="9.875" style="1" hidden="1" customWidth="1"/>
    <col min="49" max="49" width="11.25" style="1" hidden="1" customWidth="1"/>
    <col min="50" max="51" width="8.5" style="1" hidden="1" customWidth="1"/>
    <col min="52" max="52" width="9.625" style="1" customWidth="1"/>
    <col min="53" max="53" width="13.75" style="1" customWidth="1"/>
    <col min="54" max="54" width="14.25" style="1" customWidth="1"/>
    <col min="55" max="55" width="11.75" style="1" customWidth="1"/>
    <col min="56" max="57" width="9.625" style="1" customWidth="1"/>
    <col min="58" max="16384" width="9" style="1"/>
  </cols>
  <sheetData>
    <row r="1" spans="1:57" ht="26.1" customHeight="1" x14ac:dyDescent="0.15">
      <c r="A1" s="134" t="s">
        <v>545</v>
      </c>
      <c r="B1" s="135"/>
      <c r="C1" s="135"/>
      <c r="D1" s="135"/>
      <c r="E1" s="107"/>
      <c r="F1" s="107"/>
      <c r="G1" s="107"/>
      <c r="H1" s="134" t="s">
        <v>534</v>
      </c>
      <c r="I1" s="135"/>
      <c r="J1" s="135"/>
      <c r="K1" s="135"/>
      <c r="L1" s="135"/>
      <c r="M1" s="135"/>
      <c r="N1" s="135"/>
      <c r="O1" s="137" t="s">
        <v>535</v>
      </c>
      <c r="P1" s="138"/>
      <c r="Q1" s="138"/>
      <c r="R1" s="138"/>
      <c r="S1" s="138"/>
      <c r="T1" s="138"/>
      <c r="U1" s="138"/>
      <c r="V1" s="138"/>
      <c r="W1" s="138"/>
      <c r="X1" s="138"/>
      <c r="Y1" s="138"/>
      <c r="Z1" s="138"/>
      <c r="AA1" s="138"/>
      <c r="AB1" s="138"/>
      <c r="AC1" s="138"/>
      <c r="AD1" s="138"/>
      <c r="AE1" s="138"/>
      <c r="AF1" s="138"/>
      <c r="AG1" s="138"/>
      <c r="AH1" s="138"/>
      <c r="AI1" s="138"/>
      <c r="AJ1" s="138"/>
      <c r="AK1" s="138"/>
      <c r="AL1" s="138"/>
      <c r="AM1" s="138"/>
      <c r="AN1" s="138"/>
      <c r="AO1" s="138"/>
      <c r="AP1" s="138"/>
      <c r="AQ1" s="139"/>
      <c r="AR1" s="147" t="s">
        <v>122</v>
      </c>
      <c r="AS1" s="128" t="s">
        <v>121</v>
      </c>
      <c r="AT1" s="110"/>
      <c r="AU1" s="110"/>
      <c r="AV1" s="110"/>
      <c r="AW1" s="110"/>
      <c r="AX1" s="110"/>
      <c r="AY1" s="111"/>
      <c r="AZ1" s="147" t="s">
        <v>124</v>
      </c>
      <c r="BA1" s="148" t="s">
        <v>538</v>
      </c>
      <c r="BB1" s="149"/>
      <c r="BC1" s="149"/>
      <c r="BD1" s="149"/>
      <c r="BE1" s="147" t="s">
        <v>504</v>
      </c>
    </row>
    <row r="2" spans="1:57" ht="26.1" customHeight="1" x14ac:dyDescent="0.15">
      <c r="A2" s="141" t="s">
        <v>6</v>
      </c>
      <c r="B2" s="143" t="s">
        <v>7</v>
      </c>
      <c r="C2" s="143" t="s">
        <v>460</v>
      </c>
      <c r="D2" s="136" t="s">
        <v>18</v>
      </c>
      <c r="E2" s="140" t="s">
        <v>106</v>
      </c>
      <c r="F2" s="140" t="s">
        <v>107</v>
      </c>
      <c r="G2" s="132" t="s">
        <v>533</v>
      </c>
      <c r="H2" s="145" t="s">
        <v>551</v>
      </c>
      <c r="I2" s="150" t="s">
        <v>111</v>
      </c>
      <c r="J2" s="145" t="s">
        <v>550</v>
      </c>
      <c r="K2" s="150" t="s">
        <v>113</v>
      </c>
      <c r="L2" s="145" t="s">
        <v>552</v>
      </c>
      <c r="M2" s="150" t="s">
        <v>114</v>
      </c>
      <c r="N2" s="145" t="s">
        <v>553</v>
      </c>
      <c r="O2" s="136" t="s">
        <v>34</v>
      </c>
      <c r="P2" s="152" t="s">
        <v>108</v>
      </c>
      <c r="Q2" s="140" t="s">
        <v>109</v>
      </c>
      <c r="R2" s="150" t="s">
        <v>37</v>
      </c>
      <c r="S2" s="145" t="s">
        <v>38</v>
      </c>
      <c r="T2" s="150" t="s">
        <v>39</v>
      </c>
      <c r="U2" s="150" t="s">
        <v>40</v>
      </c>
      <c r="V2" s="150" t="s">
        <v>41</v>
      </c>
      <c r="W2" s="150" t="s">
        <v>115</v>
      </c>
      <c r="X2" s="150" t="s">
        <v>20</v>
      </c>
      <c r="Y2" s="145" t="s">
        <v>125</v>
      </c>
      <c r="Z2" s="150" t="s">
        <v>21</v>
      </c>
      <c r="AA2" s="145" t="s">
        <v>126</v>
      </c>
      <c r="AB2" s="150" t="s">
        <v>22</v>
      </c>
      <c r="AC2" s="150" t="s">
        <v>23</v>
      </c>
      <c r="AD2" s="165" t="s">
        <v>24</v>
      </c>
      <c r="AE2" s="167" t="s">
        <v>169</v>
      </c>
      <c r="AF2" s="132" t="s">
        <v>25</v>
      </c>
      <c r="AG2" s="159" t="s">
        <v>493</v>
      </c>
      <c r="AH2" s="132" t="s">
        <v>116</v>
      </c>
      <c r="AI2" s="167" t="s">
        <v>117</v>
      </c>
      <c r="AJ2" s="132" t="s">
        <v>119</v>
      </c>
      <c r="AK2" s="159" t="s">
        <v>118</v>
      </c>
      <c r="AL2" s="132" t="s">
        <v>120</v>
      </c>
      <c r="AM2" s="132" t="s">
        <v>26</v>
      </c>
      <c r="AN2" s="132" t="s">
        <v>27</v>
      </c>
      <c r="AO2" s="161" t="s">
        <v>28</v>
      </c>
      <c r="AP2" s="161" t="s">
        <v>29</v>
      </c>
      <c r="AQ2" s="163" t="s">
        <v>30</v>
      </c>
      <c r="AR2" s="147"/>
      <c r="AS2" s="128"/>
      <c r="AT2" s="132" t="s">
        <v>36</v>
      </c>
      <c r="AU2" s="130" t="s">
        <v>123</v>
      </c>
      <c r="AV2" s="132" t="s">
        <v>19</v>
      </c>
      <c r="AW2" s="132" t="s">
        <v>31</v>
      </c>
      <c r="AX2" s="132" t="s">
        <v>32</v>
      </c>
      <c r="AY2" s="132" t="s">
        <v>33</v>
      </c>
      <c r="AZ2" s="147"/>
      <c r="BA2" s="155" t="s">
        <v>500</v>
      </c>
      <c r="BB2" s="157" t="s">
        <v>501</v>
      </c>
      <c r="BC2" s="157" t="s">
        <v>503</v>
      </c>
      <c r="BD2" s="153" t="s">
        <v>502</v>
      </c>
      <c r="BE2" s="147"/>
    </row>
    <row r="3" spans="1:57" ht="32.25" customHeight="1" x14ac:dyDescent="0.15">
      <c r="A3" s="142"/>
      <c r="B3" s="144"/>
      <c r="C3" s="144"/>
      <c r="D3" s="136"/>
      <c r="E3" s="140"/>
      <c r="F3" s="140"/>
      <c r="G3" s="133"/>
      <c r="H3" s="146"/>
      <c r="I3" s="151"/>
      <c r="J3" s="146"/>
      <c r="K3" s="151"/>
      <c r="L3" s="146"/>
      <c r="M3" s="151"/>
      <c r="N3" s="146"/>
      <c r="O3" s="136"/>
      <c r="P3" s="152"/>
      <c r="Q3" s="140"/>
      <c r="R3" s="151"/>
      <c r="S3" s="146"/>
      <c r="T3" s="151"/>
      <c r="U3" s="151"/>
      <c r="V3" s="151"/>
      <c r="W3" s="151"/>
      <c r="X3" s="151"/>
      <c r="Y3" s="146"/>
      <c r="Z3" s="151"/>
      <c r="AA3" s="146"/>
      <c r="AB3" s="151"/>
      <c r="AC3" s="151"/>
      <c r="AD3" s="166"/>
      <c r="AE3" s="160"/>
      <c r="AF3" s="133"/>
      <c r="AG3" s="160"/>
      <c r="AH3" s="133"/>
      <c r="AI3" s="160"/>
      <c r="AJ3" s="133"/>
      <c r="AK3" s="160"/>
      <c r="AL3" s="133"/>
      <c r="AM3" s="133"/>
      <c r="AN3" s="133"/>
      <c r="AO3" s="162"/>
      <c r="AP3" s="162"/>
      <c r="AQ3" s="164"/>
      <c r="AR3" s="147"/>
      <c r="AS3" s="129"/>
      <c r="AT3" s="133"/>
      <c r="AU3" s="131"/>
      <c r="AV3" s="133"/>
      <c r="AW3" s="133"/>
      <c r="AX3" s="133"/>
      <c r="AY3" s="158"/>
      <c r="AZ3" s="147"/>
      <c r="BA3" s="156"/>
      <c r="BB3" s="158"/>
      <c r="BC3" s="158"/>
      <c r="BD3" s="154"/>
      <c r="BE3" s="147"/>
    </row>
    <row r="4" spans="1:57" ht="26.1" customHeight="1" x14ac:dyDescent="0.15">
      <c r="A4" s="32">
        <v>1</v>
      </c>
      <c r="B4" s="37">
        <v>1001</v>
      </c>
      <c r="C4" s="37" t="s">
        <v>461</v>
      </c>
      <c r="D4" s="38" t="s">
        <v>518</v>
      </c>
      <c r="E4" s="31">
        <f>VLOOKUP(D4,油品理化参数,4,0)</f>
        <v>130</v>
      </c>
      <c r="F4" s="31">
        <f>VLOOKUP(D4,油品理化参数,23,0)</f>
        <v>0.73789144329612</v>
      </c>
      <c r="G4" s="51">
        <f>VLOOKUP(D4,油品理化参数,2,0)</f>
        <v>0.84</v>
      </c>
      <c r="H4" s="101">
        <v>101.3</v>
      </c>
      <c r="I4" s="104">
        <f>H4/6.895</f>
        <v>14.691805656272662</v>
      </c>
      <c r="J4" s="103">
        <v>25</v>
      </c>
      <c r="K4" s="104">
        <f>491.67+J4*1.8</f>
        <v>536.67000000000007</v>
      </c>
      <c r="L4" s="103">
        <v>7</v>
      </c>
      <c r="M4" s="104">
        <f>491.67+L4*1.8</f>
        <v>504.27000000000004</v>
      </c>
      <c r="N4" s="105">
        <v>1547</v>
      </c>
      <c r="O4" s="36">
        <v>5000</v>
      </c>
      <c r="P4" s="34">
        <v>21</v>
      </c>
      <c r="Q4" s="31">
        <f>P4*3.2808</f>
        <v>68.896799999999999</v>
      </c>
      <c r="R4" s="33">
        <f>K4-M4</f>
        <v>32.400000000000034</v>
      </c>
      <c r="S4" s="101" t="s">
        <v>459</v>
      </c>
      <c r="T4" s="33">
        <f>IF(S4="白色",0.34,(IF(S4="银白色",0.68,(IF(S4="灰色",0.74,(IF(S4="绿色",0.91,(IF(S4="黑色",0.97,(IF(S4="棕色",0.67,(IF(S4="红色",0.91)))))))))))))</f>
        <v>0.34</v>
      </c>
      <c r="U4" s="33">
        <f>0.72*R4+0.028*T4*N4</f>
        <v>38.055440000000026</v>
      </c>
      <c r="V4" s="33">
        <f>VLOOKUP(D4,油品理化参数,15,0)</f>
        <v>7587.6621593276968</v>
      </c>
      <c r="W4" s="33">
        <f>VLOOKUP(D4,油品理化参数,18,0)</f>
        <v>545.67000000000007</v>
      </c>
      <c r="X4" s="33">
        <f>0.5*V4*F4*U4/(W4^2)</f>
        <v>0.35778905950596246</v>
      </c>
      <c r="Y4" s="42">
        <v>980</v>
      </c>
      <c r="Z4" s="41">
        <f>Y4*0.000145</f>
        <v>0.1421</v>
      </c>
      <c r="AA4" s="42">
        <v>-295</v>
      </c>
      <c r="AB4" s="41">
        <f>AA4*0.000145</f>
        <v>-4.2775000000000001E-2</v>
      </c>
      <c r="AC4" s="33">
        <f>Z4-AB4</f>
        <v>0.18487500000000001</v>
      </c>
      <c r="AD4" s="35">
        <f>U4/W4+(X4-AC4)/(I4-F4)</f>
        <v>8.2132555151202782E-2</v>
      </c>
      <c r="AE4" s="34">
        <v>16</v>
      </c>
      <c r="AF4" s="31">
        <f>AE4*3.2808</f>
        <v>52.492800000000003</v>
      </c>
      <c r="AG4" s="30">
        <v>8</v>
      </c>
      <c r="AH4" s="31">
        <f>AG4*3.2808</f>
        <v>26.246400000000001</v>
      </c>
      <c r="AI4" s="30">
        <f>P4</f>
        <v>21</v>
      </c>
      <c r="AJ4" s="31">
        <f>AI4*3.2808</f>
        <v>68.896799999999999</v>
      </c>
      <c r="AK4" s="4">
        <f>P4/2</f>
        <v>10.5</v>
      </c>
      <c r="AL4" s="31">
        <f>AK4*3.2808</f>
        <v>34.448399999999999</v>
      </c>
      <c r="AM4" s="31">
        <f>AJ4-(AJ4^2-AL4^2)^0.5</f>
        <v>9.2304209605442864</v>
      </c>
      <c r="AN4" s="31">
        <f>AM4*(0.5+(1/6)*(AM4/AL4)^2)</f>
        <v>4.7256628816328616</v>
      </c>
      <c r="AO4" s="16">
        <f>AF4-AH4+AN4</f>
        <v>30.972062881632862</v>
      </c>
      <c r="AP4" s="17">
        <f>1/(1+0.053*AO4*F4)</f>
        <v>0.45223022703038501</v>
      </c>
      <c r="AQ4" s="17">
        <f>E4*F4/(10.731*W4)</f>
        <v>1.6381948412727974E-2</v>
      </c>
      <c r="AR4" s="52">
        <f>((365*AD4*3.14*Q4^2*AO4*AP4*AQ4)/4)*0.454/1000</f>
        <v>11.63662619308043</v>
      </c>
      <c r="AS4" s="10">
        <v>60000</v>
      </c>
      <c r="AT4" s="33">
        <f>AS4/G4</f>
        <v>71428.571428571435</v>
      </c>
      <c r="AU4" s="31">
        <f>AT4*264.2/42</f>
        <v>449319.72789115645</v>
      </c>
      <c r="AV4" s="31">
        <f>AT4/(O4*0.85)</f>
        <v>16.806722689075631</v>
      </c>
      <c r="AW4" s="31">
        <f>IF(AV4&gt;36,(180+AV4)/(6*AV4),1)</f>
        <v>1</v>
      </c>
      <c r="AX4" s="31">
        <f>IF(D4="原油",0.75,1)</f>
        <v>1</v>
      </c>
      <c r="AY4" s="31">
        <f>IF(AW4*((Z4+I4)/I4)&gt;1,(I4/AW4-F4)/(Z4+I4-F4),1)</f>
        <v>0.9899191361577101</v>
      </c>
      <c r="AZ4" s="53">
        <f>(5.614*E4*F4*AU4*AW4*AX4*AY4/(10.731*W4))*0.454/1000</f>
        <v>18.571587209559986</v>
      </c>
      <c r="BA4" s="87">
        <v>4000</v>
      </c>
      <c r="BB4" s="87">
        <v>2000</v>
      </c>
      <c r="BC4" s="87">
        <v>200</v>
      </c>
      <c r="BD4" s="87">
        <v>8400</v>
      </c>
      <c r="BE4" s="53">
        <f>(AZ4+AR4)-(BA4-BB4)*BC4*BD4*10^-9</f>
        <v>26.848213402640418</v>
      </c>
    </row>
    <row r="7" spans="1:57" ht="26.1" customHeight="1" x14ac:dyDescent="0.15">
      <c r="AE7" s="13"/>
      <c r="AF7" s="13"/>
      <c r="AG7" s="13"/>
      <c r="AH7" s="13"/>
    </row>
    <row r="8" spans="1:57" ht="26.1" customHeight="1" x14ac:dyDescent="0.15">
      <c r="AE8" s="13"/>
      <c r="AF8" s="13"/>
      <c r="AG8" s="13"/>
      <c r="AH8" s="13"/>
    </row>
    <row r="9" spans="1:57" ht="26.1" customHeight="1" x14ac:dyDescent="0.15">
      <c r="AE9" s="13"/>
      <c r="AF9" s="13"/>
      <c r="AG9" s="13"/>
      <c r="AH9" s="13"/>
    </row>
  </sheetData>
  <sheetProtection password="FADC" sheet="1" objects="1" scenarios="1"/>
  <protectedRanges>
    <protectedRange sqref="D2:F3 H2:M3 D4:M4 N2:N4 AR3:AR4 AR1:AS1 AZ1 AS4:AV4 AW2:AY4 BE1 AZ3:AZ4 BA2:BD4 BE3:BE4 P2:AQ4 O2 O4 D5:BE401 AT2:AV2" name="区域24"/>
    <protectedRange sqref="A2:F3 H2:M3 A4:M4 N2:N4 AR3:AR4 AR1:AS1 AZ1 AS4:AV4 AW2:AY4 BE1 AZ3:AZ4 BA2:BD4 BE3:BE4 P2:AQ4 O2 O4 A5:BE401 AT2:AV2" name="区域3"/>
  </protectedRanges>
  <mergeCells count="61">
    <mergeCell ref="S2:S3"/>
    <mergeCell ref="U2:U3"/>
    <mergeCell ref="AJ2:AJ3"/>
    <mergeCell ref="X2:X3"/>
    <mergeCell ref="Z2:Z3"/>
    <mergeCell ref="AB2:AB3"/>
    <mergeCell ref="AC2:AC3"/>
    <mergeCell ref="AD2:AD3"/>
    <mergeCell ref="AE2:AE3"/>
    <mergeCell ref="AF2:AF3"/>
    <mergeCell ref="AG2:AG3"/>
    <mergeCell ref="AH2:AH3"/>
    <mergeCell ref="AI2:AI3"/>
    <mergeCell ref="BD2:BD3"/>
    <mergeCell ref="BA2:BA3"/>
    <mergeCell ref="BB2:BB3"/>
    <mergeCell ref="BC2:BC3"/>
    <mergeCell ref="T2:T3"/>
    <mergeCell ref="W2:W3"/>
    <mergeCell ref="V2:V3"/>
    <mergeCell ref="AY2:AY3"/>
    <mergeCell ref="AK2:AK3"/>
    <mergeCell ref="AL2:AL3"/>
    <mergeCell ref="AM2:AM3"/>
    <mergeCell ref="AN2:AN3"/>
    <mergeCell ref="AO2:AO3"/>
    <mergeCell ref="AP2:AP3"/>
    <mergeCell ref="AQ2:AQ3"/>
    <mergeCell ref="AW2:AW3"/>
    <mergeCell ref="AX2:AX3"/>
    <mergeCell ref="AZ1:AZ3"/>
    <mergeCell ref="BE1:BE3"/>
    <mergeCell ref="BA1:BD1"/>
    <mergeCell ref="H1:N1"/>
    <mergeCell ref="AR1:AR3"/>
    <mergeCell ref="L2:L3"/>
    <mergeCell ref="M2:M3"/>
    <mergeCell ref="N2:N3"/>
    <mergeCell ref="R2:R3"/>
    <mergeCell ref="H2:H3"/>
    <mergeCell ref="I2:I3"/>
    <mergeCell ref="J2:J3"/>
    <mergeCell ref="K2:K3"/>
    <mergeCell ref="P2:P3"/>
    <mergeCell ref="Q2:Q3"/>
    <mergeCell ref="AS1:AS3"/>
    <mergeCell ref="AU2:AU3"/>
    <mergeCell ref="AT2:AT3"/>
    <mergeCell ref="AV2:AV3"/>
    <mergeCell ref="A1:D1"/>
    <mergeCell ref="O2:O3"/>
    <mergeCell ref="O1:AQ1"/>
    <mergeCell ref="G2:G3"/>
    <mergeCell ref="F2:F3"/>
    <mergeCell ref="A2:A3"/>
    <mergeCell ref="B2:B3"/>
    <mergeCell ref="C2:C3"/>
    <mergeCell ref="D2:D3"/>
    <mergeCell ref="E2:E3"/>
    <mergeCell ref="Y2:Y3"/>
    <mergeCell ref="AA2:AA3"/>
  </mergeCells>
  <phoneticPr fontId="1" type="noConversion"/>
  <dataValidations count="2">
    <dataValidation type="list" allowBlank="1" showInputMessage="1" showErrorMessage="1" sqref="S4">
      <formula1>"白色,银白色,灰色,,绿色,黑色,棕色,红色"</formula1>
    </dataValidation>
    <dataValidation type="list" allowBlank="1" showInputMessage="1" showErrorMessage="1" sqref="D4">
      <formula1>油品名称</formula1>
    </dataValidation>
  </dataValidation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5"/>
  <sheetViews>
    <sheetView workbookViewId="0">
      <selection activeCell="N11" sqref="N11"/>
    </sheetView>
  </sheetViews>
  <sheetFormatPr defaultRowHeight="26.1" customHeight="1" x14ac:dyDescent="0.15"/>
  <cols>
    <col min="1" max="1" width="5.625" style="1" customWidth="1"/>
    <col min="2" max="2" width="9.125" style="1" customWidth="1"/>
    <col min="3" max="3" width="8.625" style="1" customWidth="1"/>
    <col min="4" max="4" width="9.25" style="1" customWidth="1"/>
    <col min="5" max="5" width="11" style="1" hidden="1" customWidth="1"/>
    <col min="6" max="7" width="9.875" style="1" hidden="1" customWidth="1"/>
    <col min="8" max="8" width="9.875" style="1" customWidth="1"/>
    <col min="9" max="9" width="9.875" style="1" hidden="1" customWidth="1"/>
    <col min="10" max="10" width="9.875" style="1" customWidth="1"/>
    <col min="11" max="11" width="9.875" style="1" hidden="1" customWidth="1"/>
    <col min="12" max="12" width="9.875" style="1" customWidth="1"/>
    <col min="13" max="13" width="9.875" style="1" hidden="1" customWidth="1"/>
    <col min="14" max="15" width="9.875" style="1" customWidth="1"/>
    <col min="16" max="16" width="7.625" style="1" customWidth="1"/>
    <col min="17" max="17" width="9" style="1" hidden="1" customWidth="1"/>
    <col min="18" max="18" width="10" style="1" customWidth="1"/>
    <col min="19" max="19" width="9" style="1" hidden="1" customWidth="1"/>
    <col min="20" max="20" width="11.625" style="1" hidden="1" customWidth="1"/>
    <col min="21" max="21" width="9.25" style="1" customWidth="1"/>
    <col min="22" max="22" width="9.5" style="1" hidden="1" customWidth="1"/>
    <col min="23" max="23" width="9.5" style="1" customWidth="1"/>
    <col min="24" max="24" width="9.125" style="1" hidden="1" customWidth="1"/>
    <col min="25" max="25" width="8.25" style="1" customWidth="1"/>
    <col min="26" max="26" width="11.125" style="1" hidden="1" customWidth="1"/>
    <col min="27" max="27" width="9.25" style="1" customWidth="1"/>
    <col min="28" max="28" width="11" style="1" hidden="1" customWidth="1"/>
    <col min="29" max="29" width="9.125" style="1" hidden="1" customWidth="1"/>
    <col min="30" max="30" width="11" style="1" hidden="1" customWidth="1"/>
    <col min="31" max="31" width="9.125" style="1" hidden="1" customWidth="1"/>
    <col min="32" max="32" width="10.875" style="1" hidden="1" customWidth="1"/>
    <col min="33" max="33" width="11.5" style="1" hidden="1" customWidth="1"/>
    <col min="34" max="34" width="12.125" style="1" hidden="1" customWidth="1"/>
    <col min="35" max="35" width="12.625" style="1" hidden="1" customWidth="1"/>
    <col min="36" max="36" width="10.5" style="1" hidden="1" customWidth="1"/>
    <col min="37" max="37" width="8" style="1" hidden="1" customWidth="1"/>
    <col min="38" max="38" width="10.5" style="1" hidden="1" customWidth="1"/>
    <col min="39" max="39" width="10.5" style="1" customWidth="1"/>
    <col min="40" max="40" width="10.375" style="1" customWidth="1"/>
    <col min="41" max="43" width="8.875" style="1" hidden="1" customWidth="1"/>
    <col min="44" max="44" width="9.875" style="1" hidden="1" customWidth="1"/>
    <col min="45" max="45" width="11.25" style="1" hidden="1" customWidth="1"/>
    <col min="46" max="47" width="8.5" style="1" hidden="1" customWidth="1"/>
    <col min="48" max="48" width="9.75" style="1" customWidth="1"/>
    <col min="49" max="49" width="15" style="1" customWidth="1"/>
    <col min="50" max="50" width="14.5" style="1" customWidth="1"/>
    <col min="51" max="51" width="12.125" style="1" customWidth="1"/>
    <col min="52" max="52" width="11" style="1" customWidth="1"/>
    <col min="53" max="53" width="8.125" style="1" customWidth="1"/>
    <col min="54" max="16384" width="9" style="1"/>
  </cols>
  <sheetData>
    <row r="1" spans="1:53" ht="26.1" customHeight="1" x14ac:dyDescent="0.15">
      <c r="A1" s="137" t="s">
        <v>546</v>
      </c>
      <c r="B1" s="168"/>
      <c r="C1" s="168"/>
      <c r="D1" s="169"/>
      <c r="E1" s="107"/>
      <c r="F1" s="107"/>
      <c r="G1" s="107"/>
      <c r="H1" s="134" t="s">
        <v>534</v>
      </c>
      <c r="I1" s="135"/>
      <c r="J1" s="135"/>
      <c r="K1" s="135"/>
      <c r="L1" s="135"/>
      <c r="M1" s="135"/>
      <c r="N1" s="135"/>
      <c r="O1" s="137" t="s">
        <v>535</v>
      </c>
      <c r="P1" s="138"/>
      <c r="Q1" s="138"/>
      <c r="R1" s="138"/>
      <c r="S1" s="138"/>
      <c r="T1" s="138"/>
      <c r="U1" s="138"/>
      <c r="V1" s="138"/>
      <c r="W1" s="138"/>
      <c r="X1" s="138"/>
      <c r="Y1" s="138"/>
      <c r="Z1" s="138"/>
      <c r="AA1" s="138"/>
      <c r="AB1" s="138"/>
      <c r="AC1" s="138"/>
      <c r="AD1" s="138"/>
      <c r="AE1" s="139"/>
      <c r="AF1" s="107"/>
      <c r="AG1" s="107"/>
      <c r="AH1" s="107"/>
      <c r="AI1" s="107"/>
      <c r="AJ1" s="107"/>
      <c r="AK1" s="107"/>
      <c r="AL1" s="107"/>
      <c r="AM1" s="147" t="s">
        <v>198</v>
      </c>
      <c r="AN1" s="136" t="s">
        <v>203</v>
      </c>
      <c r="AO1" s="140" t="s">
        <v>204</v>
      </c>
      <c r="AP1" s="140" t="s">
        <v>205</v>
      </c>
      <c r="AQ1" s="140" t="s">
        <v>206</v>
      </c>
      <c r="AR1" s="140" t="s">
        <v>174</v>
      </c>
      <c r="AS1" s="140" t="s">
        <v>199</v>
      </c>
      <c r="AT1" s="140" t="s">
        <v>200</v>
      </c>
      <c r="AU1" s="140" t="s">
        <v>201</v>
      </c>
      <c r="AV1" s="147" t="s">
        <v>202</v>
      </c>
      <c r="AW1" s="134" t="s">
        <v>536</v>
      </c>
      <c r="AX1" s="135"/>
      <c r="AY1" s="135"/>
      <c r="AZ1" s="135"/>
      <c r="BA1" s="147" t="s">
        <v>504</v>
      </c>
    </row>
    <row r="2" spans="1:53" ht="26.1" customHeight="1" x14ac:dyDescent="0.15">
      <c r="A2" s="142" t="s">
        <v>170</v>
      </c>
      <c r="B2" s="142" t="s">
        <v>171</v>
      </c>
      <c r="C2" s="142" t="s">
        <v>172</v>
      </c>
      <c r="D2" s="177" t="s">
        <v>207</v>
      </c>
      <c r="E2" s="140" t="s">
        <v>175</v>
      </c>
      <c r="F2" s="140" t="s">
        <v>176</v>
      </c>
      <c r="G2" s="140" t="s">
        <v>537</v>
      </c>
      <c r="H2" s="170" t="s">
        <v>110</v>
      </c>
      <c r="I2" s="171" t="s">
        <v>111</v>
      </c>
      <c r="J2" s="170" t="s">
        <v>112</v>
      </c>
      <c r="K2" s="171" t="s">
        <v>113</v>
      </c>
      <c r="L2" s="170" t="s">
        <v>168</v>
      </c>
      <c r="M2" s="171" t="s">
        <v>114</v>
      </c>
      <c r="N2" s="170" t="s">
        <v>128</v>
      </c>
      <c r="O2" s="136" t="s">
        <v>34</v>
      </c>
      <c r="P2" s="152" t="s">
        <v>177</v>
      </c>
      <c r="Q2" s="140" t="s">
        <v>178</v>
      </c>
      <c r="R2" s="170" t="s">
        <v>179</v>
      </c>
      <c r="S2" s="171" t="s">
        <v>173</v>
      </c>
      <c r="T2" s="173" t="s">
        <v>180</v>
      </c>
      <c r="U2" s="170" t="s">
        <v>181</v>
      </c>
      <c r="V2" s="171" t="s">
        <v>182</v>
      </c>
      <c r="W2" s="170" t="s">
        <v>183</v>
      </c>
      <c r="X2" s="172" t="s">
        <v>184</v>
      </c>
      <c r="Y2" s="136" t="s">
        <v>185</v>
      </c>
      <c r="Z2" s="140" t="s">
        <v>186</v>
      </c>
      <c r="AA2" s="136" t="s">
        <v>463</v>
      </c>
      <c r="AB2" s="140" t="s">
        <v>187</v>
      </c>
      <c r="AC2" s="136" t="s">
        <v>188</v>
      </c>
      <c r="AD2" s="140" t="s">
        <v>189</v>
      </c>
      <c r="AE2" s="136" t="s">
        <v>190</v>
      </c>
      <c r="AF2" s="140" t="s">
        <v>191</v>
      </c>
      <c r="AG2" s="140" t="s">
        <v>192</v>
      </c>
      <c r="AH2" s="140" t="s">
        <v>193</v>
      </c>
      <c r="AI2" s="176" t="s">
        <v>194</v>
      </c>
      <c r="AJ2" s="176" t="s">
        <v>195</v>
      </c>
      <c r="AK2" s="171" t="s">
        <v>196</v>
      </c>
      <c r="AL2" s="176" t="s">
        <v>197</v>
      </c>
      <c r="AM2" s="147"/>
      <c r="AN2" s="136"/>
      <c r="AO2" s="140"/>
      <c r="AP2" s="140"/>
      <c r="AQ2" s="140"/>
      <c r="AR2" s="140"/>
      <c r="AS2" s="140"/>
      <c r="AT2" s="140"/>
      <c r="AU2" s="140"/>
      <c r="AV2" s="147"/>
      <c r="AW2" s="174" t="s">
        <v>500</v>
      </c>
      <c r="AX2" s="174" t="s">
        <v>501</v>
      </c>
      <c r="AY2" s="174" t="s">
        <v>503</v>
      </c>
      <c r="AZ2" s="175" t="s">
        <v>502</v>
      </c>
      <c r="BA2" s="147"/>
    </row>
    <row r="3" spans="1:53" ht="26.1" customHeight="1" x14ac:dyDescent="0.15">
      <c r="A3" s="142"/>
      <c r="B3" s="142"/>
      <c r="C3" s="142"/>
      <c r="D3" s="136"/>
      <c r="E3" s="140"/>
      <c r="F3" s="140"/>
      <c r="G3" s="140"/>
      <c r="H3" s="170"/>
      <c r="I3" s="171"/>
      <c r="J3" s="170"/>
      <c r="K3" s="171"/>
      <c r="L3" s="170"/>
      <c r="M3" s="171"/>
      <c r="N3" s="170"/>
      <c r="O3" s="136"/>
      <c r="P3" s="152"/>
      <c r="Q3" s="140"/>
      <c r="R3" s="170"/>
      <c r="S3" s="171"/>
      <c r="T3" s="173"/>
      <c r="U3" s="170"/>
      <c r="V3" s="171"/>
      <c r="W3" s="170"/>
      <c r="X3" s="172"/>
      <c r="Y3" s="136"/>
      <c r="Z3" s="140"/>
      <c r="AA3" s="136"/>
      <c r="AB3" s="140"/>
      <c r="AC3" s="136"/>
      <c r="AD3" s="140"/>
      <c r="AE3" s="136"/>
      <c r="AF3" s="140"/>
      <c r="AG3" s="140"/>
      <c r="AH3" s="140"/>
      <c r="AI3" s="176"/>
      <c r="AJ3" s="176"/>
      <c r="AK3" s="171"/>
      <c r="AL3" s="176"/>
      <c r="AM3" s="147"/>
      <c r="AN3" s="136"/>
      <c r="AO3" s="140"/>
      <c r="AP3" s="140"/>
      <c r="AQ3" s="140"/>
      <c r="AR3" s="140"/>
      <c r="AS3" s="140"/>
      <c r="AT3" s="140"/>
      <c r="AU3" s="140"/>
      <c r="AV3" s="147"/>
      <c r="AW3" s="174"/>
      <c r="AX3" s="174"/>
      <c r="AY3" s="174"/>
      <c r="AZ3" s="175"/>
      <c r="BA3" s="147"/>
    </row>
    <row r="4" spans="1:53" ht="26.1" customHeight="1" x14ac:dyDescent="0.15">
      <c r="A4" s="8">
        <v>1</v>
      </c>
      <c r="B4" s="108">
        <v>1001</v>
      </c>
      <c r="C4" s="109" t="s">
        <v>462</v>
      </c>
      <c r="D4" s="101" t="s">
        <v>8</v>
      </c>
      <c r="E4" s="100">
        <f>VLOOKUP(D4,有机化学品理化参数,4,0)</f>
        <v>88</v>
      </c>
      <c r="F4" s="100">
        <f>VLOOKUP(D4,有机化学品理化参数,10,0)</f>
        <v>1.7500452121577847</v>
      </c>
      <c r="G4" s="51">
        <f>VLOOKUP(D4,有机化学品理化参数,2,0)</f>
        <v>0.74</v>
      </c>
      <c r="H4" s="101">
        <v>101.3</v>
      </c>
      <c r="I4" s="104">
        <f>H4/6.895</f>
        <v>14.691805656272662</v>
      </c>
      <c r="J4" s="103">
        <v>25</v>
      </c>
      <c r="K4" s="104">
        <f>491.67+J4*1.8</f>
        <v>536.67000000000007</v>
      </c>
      <c r="L4" s="103">
        <v>7</v>
      </c>
      <c r="M4" s="104">
        <f>491.67+L4*1.8</f>
        <v>504.27000000000004</v>
      </c>
      <c r="N4" s="105">
        <v>1547</v>
      </c>
      <c r="O4" s="36">
        <v>5000</v>
      </c>
      <c r="P4" s="106">
        <v>21</v>
      </c>
      <c r="Q4" s="100">
        <f>P4*3.2808</f>
        <v>68.896799999999999</v>
      </c>
      <c r="R4" s="101" t="s">
        <v>459</v>
      </c>
      <c r="S4" s="104">
        <f>IF(R4="白色",0.34,(IF(R4="银白色",0.68,(IF(R4="灰色",0.74,(IF(R4="绿色",0.91,(IF(R4="黑色",0.97,(IF(R4="棕色",0.67,(IF(R4="红色",0.91)))))))))))))</f>
        <v>0.34</v>
      </c>
      <c r="T4" s="35">
        <f>0.0018*(0.72*(K4-M4)+0.028*S4*N4)</f>
        <v>6.8499792000000045E-2</v>
      </c>
      <c r="U4" s="105">
        <v>980</v>
      </c>
      <c r="V4" s="104">
        <f>U4*0.000145</f>
        <v>0.1421</v>
      </c>
      <c r="W4" s="105">
        <v>-295</v>
      </c>
      <c r="X4" s="54">
        <f>W4*0.000145</f>
        <v>-4.2775000000000001E-2</v>
      </c>
      <c r="Y4" s="106">
        <v>16</v>
      </c>
      <c r="Z4" s="100">
        <f>Y4*3.2808</f>
        <v>52.492800000000003</v>
      </c>
      <c r="AA4" s="103">
        <v>9</v>
      </c>
      <c r="AB4" s="100">
        <f>AA4*3.2808</f>
        <v>29.527200000000001</v>
      </c>
      <c r="AC4" s="103">
        <f>P4</f>
        <v>21</v>
      </c>
      <c r="AD4" s="100">
        <f>AC4*3.2808</f>
        <v>68.896799999999999</v>
      </c>
      <c r="AE4" s="101">
        <f>P4/2</f>
        <v>10.5</v>
      </c>
      <c r="AF4" s="100">
        <f>AE4*3.2808</f>
        <v>34.448399999999999</v>
      </c>
      <c r="AG4" s="100">
        <f>AD4-(AD4^2-AF4^2)^0.5</f>
        <v>9.2304209605442864</v>
      </c>
      <c r="AH4" s="100">
        <f>AG4*(0.5+1/6*(AG4/AF4)^2)</f>
        <v>4.7256628816328616</v>
      </c>
      <c r="AI4" s="16">
        <f>Z4-AB4+AH4</f>
        <v>27.691262881632863</v>
      </c>
      <c r="AJ4" s="17">
        <f>1/(1+0.053*AI4*F4)</f>
        <v>0.28023520801098867</v>
      </c>
      <c r="AK4" s="104">
        <f>VLOOKUP(D4,有机化学品理化参数,9,0)</f>
        <v>491.67</v>
      </c>
      <c r="AL4" s="17">
        <f>E4*F4/(10.731*AK4)</f>
        <v>2.9188920662081747E-2</v>
      </c>
      <c r="AM4" s="52">
        <f>((365*T4*3.14*Q4^2*AI4*AJ4*AL4)/4)*0.454/1000</f>
        <v>9.5805231683506396</v>
      </c>
      <c r="AN4" s="101">
        <v>80000</v>
      </c>
      <c r="AO4" s="51">
        <f>VLOOKUP(D4,有机化学品理化参数,2,0)</f>
        <v>0.74</v>
      </c>
      <c r="AP4" s="104">
        <f>AN4/AO4</f>
        <v>108108.10810810811</v>
      </c>
      <c r="AQ4" s="100">
        <f>AP4*264.2/42</f>
        <v>680051.48005148</v>
      </c>
      <c r="AR4" s="100">
        <f>AP4/(O4*0.85)</f>
        <v>25.437201907790143</v>
      </c>
      <c r="AS4" s="100">
        <f>IF(AR4&gt;36,(180+AR4)/(6*AR4),1)</f>
        <v>1</v>
      </c>
      <c r="AT4" s="100">
        <f>IF(D4="原油",0.75,1)</f>
        <v>1</v>
      </c>
      <c r="AU4" s="100">
        <f>IF(AS4*((V4+I4)*I4)&gt;1,(I4/AS4-F4)/(V4+I4-F4),1)</f>
        <v>0.98913929106726939</v>
      </c>
      <c r="AV4" s="102">
        <f>(5.614*E4*F4*AQ4*AS4*AT4*AU4/(10.731*AK4))*0.454/1000</f>
        <v>50.043253937118308</v>
      </c>
      <c r="AW4" s="102">
        <v>4000</v>
      </c>
      <c r="AX4" s="102">
        <v>2000</v>
      </c>
      <c r="AY4" s="102">
        <v>200</v>
      </c>
      <c r="AZ4" s="102">
        <v>8400</v>
      </c>
      <c r="BA4" s="102">
        <f>(AV4+AM4)-(AW4-AX4)*AY4*AZ4*10^-9</f>
        <v>56.263777105468947</v>
      </c>
    </row>
    <row r="5" spans="1:53" ht="26.1" customHeight="1" x14ac:dyDescent="0.15">
      <c r="BA5" s="9"/>
    </row>
  </sheetData>
  <sheetProtection password="FADC" sheet="1" objects="1" scenarios="1"/>
  <protectedRanges>
    <protectedRange sqref="BA1 AM3:AM4 AN4:AR4 BA3 A2:N4 P2:AL4 O2 O4 A5:BA401 AM1:AV1 AS3:AV4" name="区域123"/>
    <protectedRange sqref="BA1 AM3:AM4 AN4:AR4 BA3 A2:N4 P2:AL4 O2 O4 A5:BA401 AM1:AV1 AS3:AV4" name="区域4"/>
    <protectedRange sqref="AW2:AZ3" name="区域24"/>
    <protectedRange sqref="AW2:AZ3" name="区域3"/>
    <protectedRange sqref="BA4" name="区域24_1"/>
    <protectedRange sqref="BA4" name="区域3_1"/>
    <protectedRange sqref="AW4:AZ4" name="区域24_2"/>
    <protectedRange sqref="AW4:AZ4" name="区域3_2"/>
  </protectedRanges>
  <mergeCells count="57">
    <mergeCell ref="A2:A3"/>
    <mergeCell ref="B2:B3"/>
    <mergeCell ref="C2:C3"/>
    <mergeCell ref="D2:D3"/>
    <mergeCell ref="E2:E3"/>
    <mergeCell ref="R2:R3"/>
    <mergeCell ref="S2:S3"/>
    <mergeCell ref="P2:P3"/>
    <mergeCell ref="Q2:Q3"/>
    <mergeCell ref="F2:F3"/>
    <mergeCell ref="N2:N3"/>
    <mergeCell ref="H2:H3"/>
    <mergeCell ref="I2:I3"/>
    <mergeCell ref="J2:J3"/>
    <mergeCell ref="K2:K3"/>
    <mergeCell ref="AX2:AX3"/>
    <mergeCell ref="AY2:AY3"/>
    <mergeCell ref="AZ2:AZ3"/>
    <mergeCell ref="AE2:AE3"/>
    <mergeCell ref="AF2:AF3"/>
    <mergeCell ref="AG2:AG3"/>
    <mergeCell ref="AH2:AH3"/>
    <mergeCell ref="AI2:AI3"/>
    <mergeCell ref="AJ2:AJ3"/>
    <mergeCell ref="AL2:AL3"/>
    <mergeCell ref="AK2:AK3"/>
    <mergeCell ref="AM1:AM3"/>
    <mergeCell ref="AV1:AV3"/>
    <mergeCell ref="AW1:AZ1"/>
    <mergeCell ref="AW2:AW3"/>
    <mergeCell ref="AD2:AD3"/>
    <mergeCell ref="V2:V3"/>
    <mergeCell ref="X2:X3"/>
    <mergeCell ref="T2:T3"/>
    <mergeCell ref="Y2:Y3"/>
    <mergeCell ref="Z2:Z3"/>
    <mergeCell ref="AA2:AA3"/>
    <mergeCell ref="AB2:AB3"/>
    <mergeCell ref="AC2:AC3"/>
    <mergeCell ref="U2:U3"/>
    <mergeCell ref="W2:W3"/>
    <mergeCell ref="BA1:BA3"/>
    <mergeCell ref="A1:D1"/>
    <mergeCell ref="O2:O3"/>
    <mergeCell ref="O1:AE1"/>
    <mergeCell ref="AN1:AN3"/>
    <mergeCell ref="AO1:AO3"/>
    <mergeCell ref="AP1:AP3"/>
    <mergeCell ref="AQ1:AQ3"/>
    <mergeCell ref="AR1:AR3"/>
    <mergeCell ref="AS1:AS3"/>
    <mergeCell ref="AT1:AT3"/>
    <mergeCell ref="AU1:AU3"/>
    <mergeCell ref="L2:L3"/>
    <mergeCell ref="M2:M3"/>
    <mergeCell ref="H1:N1"/>
    <mergeCell ref="G2:G3"/>
  </mergeCells>
  <phoneticPr fontId="1" type="noConversion"/>
  <dataValidations count="2">
    <dataValidation type="list" allowBlank="1" showInputMessage="1" showErrorMessage="1" sqref="R4">
      <formula1>"白色,银白色,灰色,,绿色,黑色,棕色,红色"</formula1>
    </dataValidation>
    <dataValidation type="list" allowBlank="1" showInputMessage="1" showErrorMessage="1" sqref="D4">
      <formula1>有机化学品名称</formula1>
    </dataValidation>
  </dataValidation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4"/>
  <sheetViews>
    <sheetView workbookViewId="0">
      <selection activeCell="O19" sqref="O19"/>
    </sheetView>
  </sheetViews>
  <sheetFormatPr defaultRowHeight="26.1" customHeight="1" x14ac:dyDescent="0.15"/>
  <cols>
    <col min="1" max="1" width="5.625" style="1" customWidth="1"/>
    <col min="2" max="2" width="8.875" style="1" customWidth="1"/>
    <col min="3" max="3" width="8.75" style="1" customWidth="1"/>
    <col min="4" max="4" width="7.75" style="1" customWidth="1"/>
    <col min="5" max="7" width="9.875" style="1" hidden="1" customWidth="1"/>
    <col min="8" max="8" width="9.875" style="1" customWidth="1"/>
    <col min="9" max="9" width="9.875" style="1" hidden="1" customWidth="1"/>
    <col min="10" max="10" width="9.875" style="1" customWidth="1"/>
    <col min="11" max="11" width="9.875" style="1" hidden="1" customWidth="1"/>
    <col min="12" max="12" width="9.875" style="1" customWidth="1"/>
    <col min="13" max="13" width="9.875" style="1" hidden="1" customWidth="1"/>
    <col min="14" max="15" width="9.875" style="1" customWidth="1"/>
    <col min="16" max="16" width="6.5" style="1" customWidth="1"/>
    <col min="17" max="17" width="7.375" style="1" hidden="1" customWidth="1"/>
    <col min="18" max="18" width="9" style="1" hidden="1" customWidth="1"/>
    <col min="19" max="19" width="10.625" style="1" customWidth="1"/>
    <col min="20" max="21" width="9" style="1" hidden="1" customWidth="1"/>
    <col min="22" max="22" width="7.875" style="1" hidden="1" customWidth="1"/>
    <col min="23" max="23" width="9" style="1" hidden="1" customWidth="1"/>
    <col min="24" max="24" width="8.75" style="1" hidden="1" customWidth="1"/>
    <col min="25" max="25" width="10.375" style="1" hidden="1" customWidth="1"/>
    <col min="26" max="26" width="9.75" style="1" customWidth="1"/>
    <col min="27" max="27" width="9.5" style="1" hidden="1" customWidth="1"/>
    <col min="28" max="28" width="9.5" style="1" customWidth="1"/>
    <col min="29" max="29" width="9.125" style="1" hidden="1" customWidth="1"/>
    <col min="30" max="30" width="10.125" style="1" hidden="1" customWidth="1"/>
    <col min="31" max="31" width="11.5" style="1" hidden="1" customWidth="1"/>
    <col min="32" max="32" width="8.25" style="1" customWidth="1"/>
    <col min="33" max="33" width="11.125" style="1" hidden="1" customWidth="1"/>
    <col min="34" max="34" width="9.25" style="1" hidden="1" customWidth="1"/>
    <col min="35" max="35" width="10" style="1" hidden="1" customWidth="1"/>
    <col min="36" max="38" width="10.5" style="1" hidden="1" customWidth="1"/>
    <col min="39" max="39" width="9.75" style="1" customWidth="1"/>
    <col min="40" max="40" width="10.375" style="1" customWidth="1"/>
    <col min="41" max="42" width="8.875" style="1" hidden="1" customWidth="1"/>
    <col min="43" max="43" width="9.875" style="1" hidden="1" customWidth="1"/>
    <col min="44" max="44" width="11.25" style="1" hidden="1" customWidth="1"/>
    <col min="45" max="46" width="8.5" style="1" hidden="1" customWidth="1"/>
    <col min="47" max="47" width="9.625" style="1" customWidth="1"/>
    <col min="48" max="48" width="8.125" style="1" customWidth="1"/>
    <col min="49" max="16384" width="9" style="1"/>
  </cols>
  <sheetData>
    <row r="1" spans="1:48" ht="26.1" customHeight="1" x14ac:dyDescent="0.15">
      <c r="A1" s="134" t="s">
        <v>547</v>
      </c>
      <c r="B1" s="135"/>
      <c r="C1" s="135"/>
      <c r="D1" s="135"/>
      <c r="E1" s="107"/>
      <c r="F1" s="107"/>
      <c r="G1" s="107"/>
      <c r="H1" s="134" t="s">
        <v>534</v>
      </c>
      <c r="I1" s="135"/>
      <c r="J1" s="135"/>
      <c r="K1" s="135"/>
      <c r="L1" s="135"/>
      <c r="M1" s="135"/>
      <c r="N1" s="135"/>
      <c r="O1" s="137" t="s">
        <v>535</v>
      </c>
      <c r="P1" s="138"/>
      <c r="Q1" s="138"/>
      <c r="R1" s="138"/>
      <c r="S1" s="138"/>
      <c r="T1" s="138"/>
      <c r="U1" s="138"/>
      <c r="V1" s="138"/>
      <c r="W1" s="138"/>
      <c r="X1" s="138"/>
      <c r="Y1" s="138"/>
      <c r="Z1" s="138"/>
      <c r="AA1" s="138"/>
      <c r="AB1" s="138"/>
      <c r="AC1" s="138"/>
      <c r="AD1" s="138"/>
      <c r="AE1" s="138"/>
      <c r="AF1" s="139"/>
      <c r="AG1" s="107"/>
      <c r="AH1" s="107"/>
      <c r="AI1" s="107"/>
      <c r="AJ1" s="107"/>
      <c r="AK1" s="107"/>
      <c r="AL1" s="107"/>
      <c r="AM1" s="178" t="s">
        <v>157</v>
      </c>
      <c r="AN1" s="167" t="s">
        <v>162</v>
      </c>
      <c r="AO1" s="181" t="s">
        <v>163</v>
      </c>
      <c r="AP1" s="132" t="s">
        <v>164</v>
      </c>
      <c r="AQ1" s="132" t="s">
        <v>165</v>
      </c>
      <c r="AR1" s="132" t="s">
        <v>158</v>
      </c>
      <c r="AS1" s="132" t="s">
        <v>159</v>
      </c>
      <c r="AT1" s="132" t="s">
        <v>160</v>
      </c>
      <c r="AU1" s="178" t="s">
        <v>161</v>
      </c>
      <c r="AV1" s="178" t="s">
        <v>504</v>
      </c>
    </row>
    <row r="2" spans="1:48" ht="26.1" customHeight="1" x14ac:dyDescent="0.15">
      <c r="A2" s="142" t="s">
        <v>129</v>
      </c>
      <c r="B2" s="188" t="s">
        <v>130</v>
      </c>
      <c r="C2" s="188" t="s">
        <v>131</v>
      </c>
      <c r="D2" s="136" t="s">
        <v>132</v>
      </c>
      <c r="E2" s="140" t="s">
        <v>133</v>
      </c>
      <c r="F2" s="140" t="s">
        <v>134</v>
      </c>
      <c r="G2" s="132" t="s">
        <v>539</v>
      </c>
      <c r="H2" s="145" t="s">
        <v>110</v>
      </c>
      <c r="I2" s="150" t="s">
        <v>111</v>
      </c>
      <c r="J2" s="145" t="s">
        <v>112</v>
      </c>
      <c r="K2" s="150" t="s">
        <v>113</v>
      </c>
      <c r="L2" s="145" t="s">
        <v>168</v>
      </c>
      <c r="M2" s="150" t="s">
        <v>114</v>
      </c>
      <c r="N2" s="145" t="s">
        <v>128</v>
      </c>
      <c r="O2" s="136" t="s">
        <v>34</v>
      </c>
      <c r="P2" s="152" t="s">
        <v>135</v>
      </c>
      <c r="Q2" s="140" t="s">
        <v>136</v>
      </c>
      <c r="R2" s="150" t="s">
        <v>137</v>
      </c>
      <c r="S2" s="145" t="s">
        <v>138</v>
      </c>
      <c r="T2" s="150" t="s">
        <v>139</v>
      </c>
      <c r="U2" s="150" t="s">
        <v>140</v>
      </c>
      <c r="V2" s="150" t="s">
        <v>141</v>
      </c>
      <c r="W2" s="150" t="s">
        <v>142</v>
      </c>
      <c r="X2" s="150" t="s">
        <v>143</v>
      </c>
      <c r="Y2" s="150" t="s">
        <v>144</v>
      </c>
      <c r="Z2" s="145" t="s">
        <v>145</v>
      </c>
      <c r="AA2" s="150" t="s">
        <v>146</v>
      </c>
      <c r="AB2" s="145" t="s">
        <v>147</v>
      </c>
      <c r="AC2" s="150" t="s">
        <v>148</v>
      </c>
      <c r="AD2" s="150" t="s">
        <v>149</v>
      </c>
      <c r="AE2" s="165" t="s">
        <v>150</v>
      </c>
      <c r="AF2" s="190" t="s">
        <v>494</v>
      </c>
      <c r="AG2" s="186" t="s">
        <v>151</v>
      </c>
      <c r="AH2" s="186" t="s">
        <v>152</v>
      </c>
      <c r="AI2" s="186" t="s">
        <v>153</v>
      </c>
      <c r="AJ2" s="186" t="s">
        <v>154</v>
      </c>
      <c r="AK2" s="161" t="s">
        <v>155</v>
      </c>
      <c r="AL2" s="161" t="s">
        <v>156</v>
      </c>
      <c r="AM2" s="179"/>
      <c r="AN2" s="185"/>
      <c r="AO2" s="182"/>
      <c r="AP2" s="184"/>
      <c r="AQ2" s="184"/>
      <c r="AR2" s="184"/>
      <c r="AS2" s="184"/>
      <c r="AT2" s="184"/>
      <c r="AU2" s="179"/>
      <c r="AV2" s="179"/>
    </row>
    <row r="3" spans="1:48" ht="26.1" customHeight="1" x14ac:dyDescent="0.15">
      <c r="A3" s="142"/>
      <c r="B3" s="189"/>
      <c r="C3" s="189"/>
      <c r="D3" s="136"/>
      <c r="E3" s="140"/>
      <c r="F3" s="140"/>
      <c r="G3" s="133"/>
      <c r="H3" s="146"/>
      <c r="I3" s="151"/>
      <c r="J3" s="146"/>
      <c r="K3" s="151"/>
      <c r="L3" s="146"/>
      <c r="M3" s="151"/>
      <c r="N3" s="146"/>
      <c r="O3" s="136"/>
      <c r="P3" s="152"/>
      <c r="Q3" s="140"/>
      <c r="R3" s="151"/>
      <c r="S3" s="146"/>
      <c r="T3" s="151"/>
      <c r="U3" s="151"/>
      <c r="V3" s="151"/>
      <c r="W3" s="151"/>
      <c r="X3" s="151"/>
      <c r="Y3" s="151"/>
      <c r="Z3" s="146"/>
      <c r="AA3" s="151"/>
      <c r="AB3" s="146"/>
      <c r="AC3" s="151"/>
      <c r="AD3" s="151"/>
      <c r="AE3" s="166"/>
      <c r="AF3" s="191"/>
      <c r="AG3" s="187"/>
      <c r="AH3" s="187"/>
      <c r="AI3" s="187"/>
      <c r="AJ3" s="187"/>
      <c r="AK3" s="162"/>
      <c r="AL3" s="162"/>
      <c r="AM3" s="180"/>
      <c r="AN3" s="160"/>
      <c r="AO3" s="183"/>
      <c r="AP3" s="133"/>
      <c r="AQ3" s="133"/>
      <c r="AR3" s="133"/>
      <c r="AS3" s="133"/>
      <c r="AT3" s="133"/>
      <c r="AU3" s="180"/>
      <c r="AV3" s="180"/>
    </row>
    <row r="4" spans="1:48" ht="26.1" customHeight="1" x14ac:dyDescent="0.15">
      <c r="A4" s="8">
        <v>1</v>
      </c>
      <c r="B4" s="50">
        <v>1001</v>
      </c>
      <c r="C4" s="50" t="s">
        <v>127</v>
      </c>
      <c r="D4" s="40" t="s">
        <v>518</v>
      </c>
      <c r="E4" s="39">
        <f>VLOOKUP(D4,油品理化参数,4,0)</f>
        <v>130</v>
      </c>
      <c r="F4" s="39">
        <f>VLOOKUP(D4,油品理化参数,23,0)</f>
        <v>0.73789144329612</v>
      </c>
      <c r="G4" s="51">
        <f>VLOOKUP(D4,油品理化参数,2,0)</f>
        <v>0.84</v>
      </c>
      <c r="H4" s="101">
        <v>101.3</v>
      </c>
      <c r="I4" s="104">
        <f>H4/6.895</f>
        <v>14.691805656272662</v>
      </c>
      <c r="J4" s="103">
        <v>25</v>
      </c>
      <c r="K4" s="104">
        <f>491.67+J4*1.8</f>
        <v>536.67000000000007</v>
      </c>
      <c r="L4" s="103">
        <v>7</v>
      </c>
      <c r="M4" s="104">
        <f>491.67+L4*1.8</f>
        <v>504.27000000000004</v>
      </c>
      <c r="N4" s="105">
        <v>1547</v>
      </c>
      <c r="O4" s="36">
        <v>12.56</v>
      </c>
      <c r="P4" s="43">
        <v>2</v>
      </c>
      <c r="Q4" s="39">
        <f>P4*3.2808</f>
        <v>6.5616000000000003</v>
      </c>
      <c r="R4" s="41">
        <f>K4-M4</f>
        <v>32.400000000000034</v>
      </c>
      <c r="S4" s="45" t="s">
        <v>464</v>
      </c>
      <c r="T4" s="46">
        <f>IF(S4="白色",0.34,(IF(S4="银白色",0.68,(IF(S4="灰色",0.74,(IF(S4="绿色",0.91,(IF(S4="黑色",0.97,(IF(S4="棕色",0.67,(IF(S4="红色",0.91)))))))))))))</f>
        <v>0.91</v>
      </c>
      <c r="U4" s="41">
        <f>0.72*R4+0.028*T4*N4</f>
        <v>62.745560000000026</v>
      </c>
      <c r="V4" s="41">
        <f>VLOOKUP(D4,油品理化参数,15,0)</f>
        <v>7587.6621593276968</v>
      </c>
      <c r="W4" s="41">
        <f>VLOOKUP(D4,油品理化参数,18,0)</f>
        <v>545.67000000000007</v>
      </c>
      <c r="X4" s="39">
        <f>VLOOKUP(D4,油品理化参数,23,0)</f>
        <v>0.73789144329612</v>
      </c>
      <c r="Y4" s="41">
        <f>0.5*V4*X4*U4/(W4^2)</f>
        <v>0.58992025583135888</v>
      </c>
      <c r="Z4" s="42">
        <v>980</v>
      </c>
      <c r="AA4" s="41">
        <f>Z4*0.000145</f>
        <v>0.1421</v>
      </c>
      <c r="AB4" s="116">
        <v>-295</v>
      </c>
      <c r="AC4" s="117">
        <f>AB4*0.000145</f>
        <v>-4.2775000000000001E-2</v>
      </c>
      <c r="AD4" s="117">
        <f>AA4-AC4</f>
        <v>0.18487500000000001</v>
      </c>
      <c r="AE4" s="118">
        <f>U4/W4+(Y4-AD4)/(I4-X4)</f>
        <v>0.14401546382501917</v>
      </c>
      <c r="AF4" s="112">
        <v>4</v>
      </c>
      <c r="AG4" s="11">
        <f>AF4*3.2808</f>
        <v>13.123200000000001</v>
      </c>
      <c r="AH4" s="11">
        <f>(4*Q4*AG4/3.14)^0.5</f>
        <v>10.473453802245499</v>
      </c>
      <c r="AI4" s="18">
        <f>3.14*Q4/4</f>
        <v>5.1508560000000001</v>
      </c>
      <c r="AJ4" s="18">
        <f>AI4/2</f>
        <v>2.5754280000000001</v>
      </c>
      <c r="AK4" s="17">
        <f>1/(1+0.053*AJ4*F4)</f>
        <v>0.90849586655370851</v>
      </c>
      <c r="AL4" s="17">
        <f>E4*F4/(10.731*W4)</f>
        <v>1.6381948412727974E-2</v>
      </c>
      <c r="AM4" s="52">
        <f>((365*AE4*3.14*AH4^2*AJ4*AK4*AL4)/4)*0.454/1000</f>
        <v>7.8767174521613012E-2</v>
      </c>
      <c r="AN4" s="115">
        <v>100</v>
      </c>
      <c r="AO4" s="119">
        <f>AN4/G4</f>
        <v>119.04761904761905</v>
      </c>
      <c r="AP4" s="114">
        <f>AO4*264.2/42</f>
        <v>748.86621315192735</v>
      </c>
      <c r="AQ4" s="114">
        <f>AO4/(O4*0.85)</f>
        <v>11.150957198165891</v>
      </c>
      <c r="AR4" s="114">
        <f>IF(AQ4&gt;36,(180+AQ4)/(6*AQ4),1)</f>
        <v>1</v>
      </c>
      <c r="AS4" s="114">
        <f>IF(D4="原油",0.75,1)</f>
        <v>1</v>
      </c>
      <c r="AT4" s="114">
        <f>IF(AR4*((AA4+I4)/I4)&gt;1,(I4/AR4-F4)/(AA4+I4-F4),1)</f>
        <v>0.9899191361577101</v>
      </c>
      <c r="AU4" s="113">
        <f>(5.614*E4*F4*AP4*AR4*AS4*AT4/(10.731*W4))*0.454/1000</f>
        <v>3.0952645349266644E-2</v>
      </c>
      <c r="AV4" s="87">
        <f>(AU4+AM4)</f>
        <v>0.10971981987087966</v>
      </c>
    </row>
  </sheetData>
  <sheetProtection password="FADC" sheet="1" objects="1" scenarios="1"/>
  <protectedRanges>
    <protectedRange sqref="AM1 A5:AM194 AV3 A2:N4 P2:AL4 O2 O4 AN1 AO1:AV1 AR5:AV194 AR3:AU4 AM3:AM4 AN4:AQ194" name="区域5"/>
    <protectedRange sqref="AV4" name="区域24_1"/>
    <protectedRange sqref="AV4" name="区域3_1"/>
  </protectedRanges>
  <mergeCells count="51">
    <mergeCell ref="S2:S3"/>
    <mergeCell ref="AF2:AF3"/>
    <mergeCell ref="AG2:AG3"/>
    <mergeCell ref="C2:C3"/>
    <mergeCell ref="Y2:Y3"/>
    <mergeCell ref="Q2:Q3"/>
    <mergeCell ref="P2:P3"/>
    <mergeCell ref="V2:V3"/>
    <mergeCell ref="W2:W3"/>
    <mergeCell ref="X2:X3"/>
    <mergeCell ref="U2:U3"/>
    <mergeCell ref="A1:D1"/>
    <mergeCell ref="H1:N1"/>
    <mergeCell ref="A2:A3"/>
    <mergeCell ref="B2:B3"/>
    <mergeCell ref="E2:E3"/>
    <mergeCell ref="D2:D3"/>
    <mergeCell ref="G2:G3"/>
    <mergeCell ref="F2:F3"/>
    <mergeCell ref="AM1:AM3"/>
    <mergeCell ref="M2:M3"/>
    <mergeCell ref="N2:N3"/>
    <mergeCell ref="H2:H3"/>
    <mergeCell ref="I2:I3"/>
    <mergeCell ref="J2:J3"/>
    <mergeCell ref="K2:K3"/>
    <mergeCell ref="L2:L3"/>
    <mergeCell ref="Z2:Z3"/>
    <mergeCell ref="T2:T3"/>
    <mergeCell ref="AL2:AL3"/>
    <mergeCell ref="AH2:AH3"/>
    <mergeCell ref="AI2:AI3"/>
    <mergeCell ref="AK2:AK3"/>
    <mergeCell ref="AE2:AE3"/>
    <mergeCell ref="R2:R3"/>
    <mergeCell ref="AU1:AU3"/>
    <mergeCell ref="AV1:AV3"/>
    <mergeCell ref="O2:O3"/>
    <mergeCell ref="O1:AF1"/>
    <mergeCell ref="AO1:AO3"/>
    <mergeCell ref="AP1:AP3"/>
    <mergeCell ref="AQ1:AQ3"/>
    <mergeCell ref="AR1:AR3"/>
    <mergeCell ref="AS1:AS3"/>
    <mergeCell ref="AT1:AT3"/>
    <mergeCell ref="AN1:AN3"/>
    <mergeCell ref="AD2:AD3"/>
    <mergeCell ref="AA2:AA3"/>
    <mergeCell ref="AC2:AC3"/>
    <mergeCell ref="AJ2:AJ3"/>
    <mergeCell ref="AB2:AB3"/>
  </mergeCells>
  <phoneticPr fontId="1" type="noConversion"/>
  <dataValidations count="2">
    <dataValidation type="list" allowBlank="1" showInputMessage="1" showErrorMessage="1" sqref="S4">
      <formula1>"白色,银白色,灰色,,绿色,黑色,棕色,红色"</formula1>
    </dataValidation>
    <dataValidation type="list" allowBlank="1" showInputMessage="1" showErrorMessage="1" sqref="D4">
      <formula1>油品名称</formula1>
    </dataValidation>
  </dataValidation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13"/>
  <sheetViews>
    <sheetView workbookViewId="0">
      <selection activeCell="O9" sqref="O9"/>
    </sheetView>
  </sheetViews>
  <sheetFormatPr defaultRowHeight="26.1" customHeight="1" x14ac:dyDescent="0.15"/>
  <cols>
    <col min="1" max="1" width="6.375" style="1" customWidth="1"/>
    <col min="2" max="2" width="8.5" style="1" customWidth="1"/>
    <col min="3" max="3" width="8.625" style="1" customWidth="1"/>
    <col min="4" max="4" width="9.25" style="1" customWidth="1"/>
    <col min="5" max="7" width="9.875" style="1" hidden="1" customWidth="1"/>
    <col min="8" max="8" width="9.875" style="1" customWidth="1"/>
    <col min="9" max="9" width="9.875" style="1" hidden="1" customWidth="1"/>
    <col min="10" max="10" width="9.875" style="1" customWidth="1"/>
    <col min="11" max="11" width="9.875" style="1" hidden="1" customWidth="1"/>
    <col min="12" max="12" width="9.875" style="1" customWidth="1"/>
    <col min="13" max="13" width="10.625" style="1" hidden="1" customWidth="1"/>
    <col min="14" max="15" width="9.875" style="1" customWidth="1"/>
    <col min="16" max="16" width="7.375" style="1" customWidth="1"/>
    <col min="17" max="17" width="9" style="1" hidden="1" customWidth="1"/>
    <col min="18" max="18" width="10.5" style="1" customWidth="1"/>
    <col min="19" max="19" width="9" style="1" hidden="1" customWidth="1"/>
    <col min="20" max="20" width="11.625" style="1" hidden="1" customWidth="1"/>
    <col min="21" max="21" width="11.625" style="1" customWidth="1"/>
    <col min="22" max="22" width="9.5" style="1" hidden="1" customWidth="1"/>
    <col min="23" max="23" width="9.5" style="1" customWidth="1"/>
    <col min="24" max="24" width="9.125" style="1" hidden="1" customWidth="1"/>
    <col min="25" max="25" width="8.25" style="1" customWidth="1"/>
    <col min="26" max="26" width="11.125" style="1" hidden="1" customWidth="1"/>
    <col min="27" max="27" width="9.25" style="1" hidden="1" customWidth="1"/>
    <col min="28" max="28" width="8.625" style="1" hidden="1" customWidth="1"/>
    <col min="29" max="30" width="10.5" style="1" hidden="1" customWidth="1"/>
    <col min="31" max="31" width="9" style="1" hidden="1" customWidth="1"/>
    <col min="32" max="32" width="11.5" style="1" hidden="1" customWidth="1"/>
    <col min="33" max="33" width="10.125" style="1" customWidth="1"/>
    <col min="34" max="34" width="10.5" style="1" customWidth="1"/>
    <col min="35" max="37" width="8.875" style="1" hidden="1" customWidth="1"/>
    <col min="38" max="38" width="9.875" style="1" hidden="1" customWidth="1"/>
    <col min="39" max="39" width="11.25" style="1" hidden="1" customWidth="1"/>
    <col min="40" max="41" width="8.5" style="1" hidden="1" customWidth="1"/>
    <col min="42" max="42" width="9.25" style="1" customWidth="1"/>
    <col min="43" max="43" width="8.25" style="1" customWidth="1"/>
    <col min="44" max="16384" width="9" style="1"/>
  </cols>
  <sheetData>
    <row r="1" spans="1:43" ht="26.1" customHeight="1" x14ac:dyDescent="0.15">
      <c r="A1" s="134" t="s">
        <v>547</v>
      </c>
      <c r="B1" s="135"/>
      <c r="C1" s="135"/>
      <c r="D1" s="135"/>
      <c r="E1" s="107"/>
      <c r="F1" s="107"/>
      <c r="G1" s="107"/>
      <c r="H1" s="134" t="s">
        <v>534</v>
      </c>
      <c r="I1" s="135"/>
      <c r="J1" s="135"/>
      <c r="K1" s="135"/>
      <c r="L1" s="135"/>
      <c r="M1" s="135"/>
      <c r="N1" s="135"/>
      <c r="O1" s="137" t="s">
        <v>535</v>
      </c>
      <c r="P1" s="138"/>
      <c r="Q1" s="138"/>
      <c r="R1" s="138"/>
      <c r="S1" s="138"/>
      <c r="T1" s="138"/>
      <c r="U1" s="138"/>
      <c r="V1" s="138"/>
      <c r="W1" s="138"/>
      <c r="X1" s="138"/>
      <c r="Y1" s="139"/>
      <c r="Z1" s="107"/>
      <c r="AA1" s="107"/>
      <c r="AB1" s="107"/>
      <c r="AC1" s="107"/>
      <c r="AD1" s="107"/>
      <c r="AE1" s="107"/>
      <c r="AF1" s="107"/>
      <c r="AG1" s="178" t="s">
        <v>259</v>
      </c>
      <c r="AH1" s="192" t="s">
        <v>540</v>
      </c>
      <c r="AI1" s="140" t="s">
        <v>264</v>
      </c>
      <c r="AJ1" s="140" t="s">
        <v>265</v>
      </c>
      <c r="AK1" s="140" t="s">
        <v>266</v>
      </c>
      <c r="AL1" s="140" t="s">
        <v>267</v>
      </c>
      <c r="AM1" s="140" t="s">
        <v>260</v>
      </c>
      <c r="AN1" s="140" t="s">
        <v>261</v>
      </c>
      <c r="AO1" s="140" t="s">
        <v>262</v>
      </c>
      <c r="AP1" s="178" t="s">
        <v>263</v>
      </c>
      <c r="AQ1" s="178" t="s">
        <v>504</v>
      </c>
    </row>
    <row r="2" spans="1:43" ht="26.1" customHeight="1" x14ac:dyDescent="0.15">
      <c r="A2" s="142" t="s">
        <v>238</v>
      </c>
      <c r="B2" s="188" t="s">
        <v>239</v>
      </c>
      <c r="C2" s="188" t="s">
        <v>240</v>
      </c>
      <c r="D2" s="177" t="s">
        <v>270</v>
      </c>
      <c r="E2" s="140" t="s">
        <v>241</v>
      </c>
      <c r="F2" s="140" t="s">
        <v>242</v>
      </c>
      <c r="G2" s="132" t="s">
        <v>35</v>
      </c>
      <c r="H2" s="145" t="s">
        <v>110</v>
      </c>
      <c r="I2" s="150" t="s">
        <v>111</v>
      </c>
      <c r="J2" s="145" t="s">
        <v>112</v>
      </c>
      <c r="K2" s="150" t="s">
        <v>113</v>
      </c>
      <c r="L2" s="145" t="s">
        <v>168</v>
      </c>
      <c r="M2" s="150" t="s">
        <v>114</v>
      </c>
      <c r="N2" s="145" t="s">
        <v>128</v>
      </c>
      <c r="O2" s="136" t="s">
        <v>34</v>
      </c>
      <c r="P2" s="152" t="s">
        <v>243</v>
      </c>
      <c r="Q2" s="140" t="s">
        <v>244</v>
      </c>
      <c r="R2" s="145" t="s">
        <v>268</v>
      </c>
      <c r="S2" s="150" t="s">
        <v>269</v>
      </c>
      <c r="T2" s="165" t="s">
        <v>247</v>
      </c>
      <c r="U2" s="145" t="s">
        <v>248</v>
      </c>
      <c r="V2" s="150" t="s">
        <v>249</v>
      </c>
      <c r="W2" s="145" t="s">
        <v>250</v>
      </c>
      <c r="X2" s="150" t="s">
        <v>251</v>
      </c>
      <c r="Y2" s="190" t="s">
        <v>494</v>
      </c>
      <c r="Z2" s="186" t="s">
        <v>252</v>
      </c>
      <c r="AA2" s="186" t="s">
        <v>253</v>
      </c>
      <c r="AB2" s="186" t="s">
        <v>254</v>
      </c>
      <c r="AC2" s="186" t="s">
        <v>255</v>
      </c>
      <c r="AD2" s="193" t="s">
        <v>256</v>
      </c>
      <c r="AE2" s="150" t="s">
        <v>257</v>
      </c>
      <c r="AF2" s="161" t="s">
        <v>258</v>
      </c>
      <c r="AG2" s="179"/>
      <c r="AH2" s="128"/>
      <c r="AI2" s="140"/>
      <c r="AJ2" s="140"/>
      <c r="AK2" s="140"/>
      <c r="AL2" s="140"/>
      <c r="AM2" s="140"/>
      <c r="AN2" s="140"/>
      <c r="AO2" s="140"/>
      <c r="AP2" s="179"/>
      <c r="AQ2" s="179"/>
    </row>
    <row r="3" spans="1:43" ht="26.1" customHeight="1" x14ac:dyDescent="0.15">
      <c r="A3" s="142"/>
      <c r="B3" s="189"/>
      <c r="C3" s="189"/>
      <c r="D3" s="136"/>
      <c r="E3" s="140"/>
      <c r="F3" s="140"/>
      <c r="G3" s="133"/>
      <c r="H3" s="146"/>
      <c r="I3" s="151"/>
      <c r="J3" s="146"/>
      <c r="K3" s="151"/>
      <c r="L3" s="146"/>
      <c r="M3" s="151"/>
      <c r="N3" s="146"/>
      <c r="O3" s="136"/>
      <c r="P3" s="152"/>
      <c r="Q3" s="140"/>
      <c r="R3" s="146"/>
      <c r="S3" s="151"/>
      <c r="T3" s="166"/>
      <c r="U3" s="146"/>
      <c r="V3" s="151"/>
      <c r="W3" s="146"/>
      <c r="X3" s="151"/>
      <c r="Y3" s="191"/>
      <c r="Z3" s="187"/>
      <c r="AA3" s="187"/>
      <c r="AB3" s="187"/>
      <c r="AC3" s="187"/>
      <c r="AD3" s="194"/>
      <c r="AE3" s="151"/>
      <c r="AF3" s="162"/>
      <c r="AG3" s="180"/>
      <c r="AH3" s="129"/>
      <c r="AI3" s="140"/>
      <c r="AJ3" s="140"/>
      <c r="AK3" s="140"/>
      <c r="AL3" s="140"/>
      <c r="AM3" s="140"/>
      <c r="AN3" s="140"/>
      <c r="AO3" s="140"/>
      <c r="AP3" s="180"/>
      <c r="AQ3" s="180"/>
    </row>
    <row r="4" spans="1:43" ht="26.1" customHeight="1" x14ac:dyDescent="0.15">
      <c r="A4" s="8">
        <v>1</v>
      </c>
      <c r="B4" s="50">
        <v>1001</v>
      </c>
      <c r="C4" s="50" t="s">
        <v>127</v>
      </c>
      <c r="D4" s="59" t="s">
        <v>208</v>
      </c>
      <c r="E4" s="58">
        <f>VLOOKUP(D4,有机化学品理化参数,4,0)</f>
        <v>78</v>
      </c>
      <c r="F4" s="58">
        <f>VLOOKUP(D4,有机化学品理化参数,10,0)</f>
        <v>0.50939554854516356</v>
      </c>
      <c r="G4" s="51">
        <f>VLOOKUP(D4,有机化学品理化参数,2,0)</f>
        <v>0.77</v>
      </c>
      <c r="H4" s="101">
        <v>101.3</v>
      </c>
      <c r="I4" s="104">
        <f>H4/6.895</f>
        <v>14.691805656272662</v>
      </c>
      <c r="J4" s="103">
        <v>25</v>
      </c>
      <c r="K4" s="104">
        <f>491.67+J4*1.8</f>
        <v>536.67000000000007</v>
      </c>
      <c r="L4" s="103">
        <v>7</v>
      </c>
      <c r="M4" s="104">
        <f>491.67+L4*1.8</f>
        <v>504.27000000000004</v>
      </c>
      <c r="N4" s="105">
        <v>1547</v>
      </c>
      <c r="O4" s="36">
        <v>12.56</v>
      </c>
      <c r="P4" s="65">
        <v>2</v>
      </c>
      <c r="Q4" s="58">
        <f>P4*3.2808</f>
        <v>6.5616000000000003</v>
      </c>
      <c r="R4" s="59" t="s">
        <v>464</v>
      </c>
      <c r="S4" s="60">
        <f>IF(R4="白色",0.34,(IF(R4="银白色",0.68,(IF(R4="灰色",0.74,(IF(R4="绿色",0.91,(IF(R4="黑色",0.97,(IF(R4="棕色",0.67,(IF(R4="红色",0.91)))))))))))))</f>
        <v>0.91</v>
      </c>
      <c r="T4" s="35">
        <f>0.0018*(0.72*(K4-M4)+0.028*S4*N4)</f>
        <v>0.11294200800000004</v>
      </c>
      <c r="U4" s="63">
        <v>980</v>
      </c>
      <c r="V4" s="60">
        <f>U4*0.000145</f>
        <v>0.1421</v>
      </c>
      <c r="W4" s="63">
        <v>-295</v>
      </c>
      <c r="X4" s="104">
        <f>W4*0.000145</f>
        <v>-4.2775000000000001E-2</v>
      </c>
      <c r="Y4" s="55">
        <v>4</v>
      </c>
      <c r="Z4" s="11">
        <f>Y4*3.2808</f>
        <v>13.123200000000001</v>
      </c>
      <c r="AA4" s="11">
        <f>(4*Q4*Z4/3.14)^0.5</f>
        <v>10.473453802245499</v>
      </c>
      <c r="AB4" s="18">
        <f>3.14/4*AA4</f>
        <v>8.2216612347627169</v>
      </c>
      <c r="AC4" s="18">
        <f>AB4/2</f>
        <v>4.1108306173813585</v>
      </c>
      <c r="AD4" s="20">
        <f>1/(1+0.053*AC4*F4)</f>
        <v>0.90010292534192093</v>
      </c>
      <c r="AE4" s="60">
        <f>VLOOKUP(D4,有机化学品理化参数,9,0)</f>
        <v>491.67</v>
      </c>
      <c r="AF4" s="17">
        <f>E4*F4/(10.731*AE4)</f>
        <v>7.5307086068859682E-3</v>
      </c>
      <c r="AG4" s="52">
        <f>((365*T4*3.14*AA4^2*AC4*AD4*AF4)/4)*0.454/1000</f>
        <v>4.4906718494195128E-2</v>
      </c>
      <c r="AH4" s="59">
        <v>100</v>
      </c>
      <c r="AI4" s="51">
        <f>VLOOKUP(D4,有机化学品理化参数,2,0)</f>
        <v>0.77</v>
      </c>
      <c r="AJ4" s="60">
        <f>AH4/AI4</f>
        <v>129.87012987012986</v>
      </c>
      <c r="AK4" s="58">
        <f>AJ4*264.2/42</f>
        <v>816.94495980210252</v>
      </c>
      <c r="AL4" s="58">
        <f>AJ4/(O4*0.85)</f>
        <v>12.164680579817334</v>
      </c>
      <c r="AM4" s="58">
        <f>IF(AL4&gt;36,(180+AL4)/(6*AL4),1)</f>
        <v>1</v>
      </c>
      <c r="AN4" s="58">
        <f>IF(D4="原油",0.75,1)</f>
        <v>1</v>
      </c>
      <c r="AO4" s="58">
        <f>IF(AM4*((V4+I4)/I4)&gt;1,(I4/AM4-F4)/(V4+I4-F4),1)</f>
        <v>0.99007993998179789</v>
      </c>
      <c r="AP4" s="87">
        <f>(5.614*E4*F4*AK4*AM4*AN4*AO4/(10.731*AE4))*0.454/1000</f>
        <v>1.5524841092376781E-2</v>
      </c>
      <c r="AQ4" s="87">
        <f>(AP4+AG4)</f>
        <v>6.0431559586571912E-2</v>
      </c>
    </row>
    <row r="5" spans="1:43" ht="26.1" customHeight="1" x14ac:dyDescent="0.15">
      <c r="AQ5" s="9"/>
    </row>
    <row r="6" spans="1:43" ht="26.1" customHeight="1" x14ac:dyDescent="0.15">
      <c r="AQ6" s="9"/>
    </row>
    <row r="7" spans="1:43" ht="26.1" customHeight="1" x14ac:dyDescent="0.15">
      <c r="AQ7" s="9"/>
    </row>
    <row r="8" spans="1:43" ht="26.1" customHeight="1" x14ac:dyDescent="0.15">
      <c r="AQ8" s="9"/>
    </row>
    <row r="13" spans="1:43" ht="26.1" customHeight="1" x14ac:dyDescent="0.15">
      <c r="V13" s="19"/>
      <c r="W13" s="19"/>
    </row>
  </sheetData>
  <sheetProtection password="FADC" sheet="1" objects="1" scenarios="1"/>
  <protectedRanges>
    <protectedRange sqref="AQ5:AQ201 A2:F201 G2 G5:O201 G4:M4 H2:N4 AG1 O4 AH4:AL201 P2:AF201 AG3:AG201 AQ3 O2 AI1:AQ1 AM3:AP201" name="区域6"/>
    <protectedRange sqref="AQ4" name="区域24_1_1"/>
    <protectedRange sqref="AQ4" name="区域3_1_1"/>
  </protectedRanges>
  <mergeCells count="46">
    <mergeCell ref="AC2:AC3"/>
    <mergeCell ref="AD2:AD3"/>
    <mergeCell ref="AF2:AF3"/>
    <mergeCell ref="AE2:AE3"/>
    <mergeCell ref="E2:E3"/>
    <mergeCell ref="X2:X3"/>
    <mergeCell ref="P2:P3"/>
    <mergeCell ref="Q2:Q3"/>
    <mergeCell ref="R2:R3"/>
    <mergeCell ref="S2:S3"/>
    <mergeCell ref="T2:T3"/>
    <mergeCell ref="V2:V3"/>
    <mergeCell ref="U2:U3"/>
    <mergeCell ref="W2:W3"/>
    <mergeCell ref="A1:D1"/>
    <mergeCell ref="AG1:AG3"/>
    <mergeCell ref="O1:Y1"/>
    <mergeCell ref="L2:L3"/>
    <mergeCell ref="M2:M3"/>
    <mergeCell ref="N2:N3"/>
    <mergeCell ref="G2:G3"/>
    <mergeCell ref="H2:H3"/>
    <mergeCell ref="I2:I3"/>
    <mergeCell ref="J2:J3"/>
    <mergeCell ref="K2:K3"/>
    <mergeCell ref="F2:F3"/>
    <mergeCell ref="A2:A3"/>
    <mergeCell ref="B2:B3"/>
    <mergeCell ref="C2:C3"/>
    <mergeCell ref="D2:D3"/>
    <mergeCell ref="AP1:AP3"/>
    <mergeCell ref="AQ1:AQ3"/>
    <mergeCell ref="H1:N1"/>
    <mergeCell ref="O2:O3"/>
    <mergeCell ref="AH1:AH3"/>
    <mergeCell ref="AI1:AI3"/>
    <mergeCell ref="AJ1:AJ3"/>
    <mergeCell ref="AK1:AK3"/>
    <mergeCell ref="AL1:AL3"/>
    <mergeCell ref="AM1:AM3"/>
    <mergeCell ref="AN1:AN3"/>
    <mergeCell ref="AO1:AO3"/>
    <mergeCell ref="Y2:Y3"/>
    <mergeCell ref="Z2:Z3"/>
    <mergeCell ref="AA2:AA3"/>
    <mergeCell ref="AB2:AB3"/>
  </mergeCells>
  <phoneticPr fontId="1" type="noConversion"/>
  <dataValidations count="2">
    <dataValidation type="list" allowBlank="1" showInputMessage="1" showErrorMessage="1" sqref="R4">
      <formula1>"白色,银白色,灰色,,绿色,黑色,棕色,红色"</formula1>
    </dataValidation>
    <dataValidation type="list" allowBlank="1" showInputMessage="1" showErrorMessage="1" sqref="D4">
      <formula1>有机化学品名称</formula1>
    </dataValidation>
  </dataValidation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13"/>
  <sheetViews>
    <sheetView workbookViewId="0">
      <selection activeCell="U9" sqref="U9"/>
    </sheetView>
  </sheetViews>
  <sheetFormatPr defaultRowHeight="26.1" customHeight="1" x14ac:dyDescent="0.15"/>
  <cols>
    <col min="1" max="1" width="5" style="5" customWidth="1"/>
    <col min="2" max="2" width="8.5" style="5" customWidth="1"/>
    <col min="3" max="3" width="8.75" style="5" customWidth="1"/>
    <col min="4" max="4" width="7.625" style="5" customWidth="1"/>
    <col min="5" max="7" width="11.5" style="5" hidden="1" customWidth="1"/>
    <col min="8" max="8" width="11.5" style="5" customWidth="1"/>
    <col min="9" max="9" width="11.5" style="5" hidden="1" customWidth="1"/>
    <col min="10" max="10" width="11.5" style="5" customWidth="1"/>
    <col min="11" max="11" width="7.25" style="5" customWidth="1"/>
    <col min="12" max="12" width="6.75" style="5" hidden="1" customWidth="1"/>
    <col min="13" max="13" width="12.25" style="5" customWidth="1"/>
    <col min="14" max="14" width="13.125" style="5" hidden="1" customWidth="1"/>
    <col min="15" max="15" width="14.875" style="5" hidden="1" customWidth="1"/>
    <col min="16" max="17" width="8.5" style="5" hidden="1" customWidth="1"/>
    <col min="18" max="18" width="8.875" style="5" hidden="1" customWidth="1"/>
    <col min="19" max="19" width="7.75" style="5" hidden="1" customWidth="1"/>
    <col min="20" max="20" width="6.875" style="5" hidden="1" customWidth="1"/>
    <col min="21" max="21" width="12.375" style="5" customWidth="1"/>
    <col min="22" max="22" width="12.5" style="5" customWidth="1"/>
    <col min="23" max="25" width="9.25" style="5" hidden="1" customWidth="1"/>
    <col min="26" max="26" width="10.5" style="5" hidden="1" customWidth="1"/>
    <col min="27" max="27" width="7.25" style="5" customWidth="1"/>
    <col min="28" max="28" width="9" style="5" hidden="1" customWidth="1"/>
    <col min="29" max="29" width="10.875" style="5" customWidth="1"/>
    <col min="30" max="30" width="5.75" style="5" customWidth="1"/>
    <col min="31" max="31" width="14" style="5" hidden="1" customWidth="1"/>
    <col min="32" max="32" width="9.375" style="5" hidden="1" customWidth="1"/>
    <col min="33" max="33" width="5.625" style="5" customWidth="1"/>
    <col min="34" max="34" width="8.25" style="5" hidden="1" customWidth="1"/>
    <col min="35" max="35" width="10.75" style="5" customWidth="1"/>
    <col min="36" max="36" width="10.75" style="5" hidden="1" customWidth="1"/>
    <col min="37" max="37" width="8.25" style="5" hidden="1" customWidth="1"/>
    <col min="38" max="38" width="6.875" style="5" customWidth="1"/>
    <col min="39" max="39" width="8.25" style="5" hidden="1" customWidth="1"/>
    <col min="40" max="40" width="8.25" style="5" customWidth="1"/>
    <col min="41" max="41" width="11.625" style="5" hidden="1" customWidth="1"/>
    <col min="42" max="42" width="8.25" style="5" hidden="1" customWidth="1"/>
    <col min="43" max="43" width="6.375" style="5" customWidth="1"/>
    <col min="44" max="44" width="8.25" style="5" hidden="1" customWidth="1"/>
    <col min="45" max="45" width="8.25" style="5" customWidth="1"/>
    <col min="46" max="46" width="11" style="5" hidden="1" customWidth="1"/>
    <col min="47" max="47" width="8.25" style="5" hidden="1" customWidth="1"/>
    <col min="48" max="48" width="6.375" style="5" customWidth="1"/>
    <col min="49" max="49" width="8.25" style="5" hidden="1" customWidth="1"/>
    <col min="50" max="50" width="9.375" style="5" customWidth="1"/>
    <col min="51" max="51" width="12.75" style="5" hidden="1" customWidth="1"/>
    <col min="52" max="52" width="8.25" style="5" hidden="1" customWidth="1"/>
    <col min="53" max="53" width="6.875" style="5" customWidth="1"/>
    <col min="54" max="54" width="8.25" style="5" hidden="1" customWidth="1"/>
    <col min="55" max="55" width="8.25" style="5" customWidth="1"/>
    <col min="56" max="56" width="12.375" style="5" hidden="1" customWidth="1"/>
    <col min="57" max="57" width="8.25" style="5" hidden="1" customWidth="1"/>
    <col min="58" max="58" width="6.375" style="5" customWidth="1"/>
    <col min="59" max="59" width="8.75" style="5" hidden="1" customWidth="1"/>
    <col min="60" max="60" width="8.75" style="5" customWidth="1"/>
    <col min="61" max="61" width="13.125" style="5" hidden="1" customWidth="1"/>
    <col min="62" max="62" width="9.5" style="5" hidden="1" customWidth="1"/>
    <col min="63" max="63" width="6" style="5" customWidth="1"/>
    <col min="64" max="64" width="8.75" style="5" hidden="1" customWidth="1"/>
    <col min="65" max="65" width="9.625" style="5" hidden="1" customWidth="1"/>
    <col min="66" max="66" width="8.75" style="5" hidden="1" customWidth="1"/>
    <col min="67" max="67" width="5.625" style="5" hidden="1" customWidth="1"/>
    <col min="68" max="68" width="9.75" style="5" hidden="1" customWidth="1"/>
    <col min="69" max="69" width="9.25" style="5" customWidth="1"/>
    <col min="70" max="70" width="9.375" style="5" hidden="1" customWidth="1"/>
    <col min="71" max="71" width="8.75" style="5" hidden="1" customWidth="1"/>
    <col min="72" max="72" width="6.625" style="5" customWidth="1"/>
    <col min="73" max="73" width="8.75" style="5" hidden="1" customWidth="1"/>
    <col min="74" max="74" width="13" style="5" hidden="1" customWidth="1"/>
    <col min="75" max="75" width="11.375" style="5" customWidth="1"/>
    <col min="76" max="76" width="11.375" style="5" hidden="1" customWidth="1"/>
    <col min="77" max="77" width="9.5" style="5" customWidth="1"/>
    <col min="78" max="78" width="7.25" style="5" hidden="1" customWidth="1"/>
    <col min="79" max="79" width="11.375" style="5" customWidth="1"/>
    <col min="80" max="80" width="14" style="5" customWidth="1"/>
    <col min="81" max="81" width="13.75" style="5" customWidth="1"/>
    <col min="82" max="83" width="11.375" style="5" customWidth="1"/>
    <col min="84" max="84" width="8" style="5" customWidth="1"/>
    <col min="85" max="85" width="10.375" style="5" customWidth="1"/>
    <col min="86" max="16384" width="9" style="5"/>
  </cols>
  <sheetData>
    <row r="1" spans="1:84" ht="26.1" customHeight="1" x14ac:dyDescent="0.15">
      <c r="A1" s="142" t="s">
        <v>271</v>
      </c>
      <c r="B1" s="188" t="s">
        <v>272</v>
      </c>
      <c r="C1" s="188" t="s">
        <v>273</v>
      </c>
      <c r="D1" s="170" t="s">
        <v>274</v>
      </c>
      <c r="E1" s="171" t="s">
        <v>276</v>
      </c>
      <c r="F1" s="171" t="s">
        <v>277</v>
      </c>
      <c r="G1" s="171" t="s">
        <v>278</v>
      </c>
      <c r="H1" s="145" t="s">
        <v>110</v>
      </c>
      <c r="I1" s="150" t="s">
        <v>111</v>
      </c>
      <c r="J1" s="145" t="s">
        <v>275</v>
      </c>
      <c r="K1" s="204" t="s">
        <v>279</v>
      </c>
      <c r="L1" s="171" t="s">
        <v>280</v>
      </c>
      <c r="M1" s="170" t="s">
        <v>281</v>
      </c>
      <c r="N1" s="171" t="s">
        <v>282</v>
      </c>
      <c r="O1" s="171" t="s">
        <v>283</v>
      </c>
      <c r="P1" s="171" t="s">
        <v>284</v>
      </c>
      <c r="Q1" s="171" t="s">
        <v>285</v>
      </c>
      <c r="R1" s="171" t="s">
        <v>286</v>
      </c>
      <c r="S1" s="171" t="s">
        <v>287</v>
      </c>
      <c r="T1" s="171" t="s">
        <v>288</v>
      </c>
      <c r="U1" s="198" t="s">
        <v>321</v>
      </c>
      <c r="V1" s="167" t="s">
        <v>470</v>
      </c>
      <c r="W1" s="132" t="s">
        <v>35</v>
      </c>
      <c r="X1" s="132" t="s">
        <v>471</v>
      </c>
      <c r="Y1" s="132" t="s">
        <v>472</v>
      </c>
      <c r="Z1" s="170" t="s">
        <v>289</v>
      </c>
      <c r="AA1" s="203" t="s">
        <v>322</v>
      </c>
      <c r="AB1" s="204" t="s">
        <v>3</v>
      </c>
      <c r="AC1" s="198" t="s">
        <v>468</v>
      </c>
      <c r="AD1" s="171" t="s">
        <v>290</v>
      </c>
      <c r="AE1" s="195" t="s">
        <v>291</v>
      </c>
      <c r="AF1" s="195" t="s">
        <v>292</v>
      </c>
      <c r="AG1" s="145" t="s">
        <v>293</v>
      </c>
      <c r="AH1" s="196" t="s">
        <v>294</v>
      </c>
      <c r="AI1" s="171" t="s">
        <v>295</v>
      </c>
      <c r="AJ1" s="195" t="s">
        <v>291</v>
      </c>
      <c r="AK1" s="195" t="s">
        <v>292</v>
      </c>
      <c r="AL1" s="145" t="s">
        <v>293</v>
      </c>
      <c r="AM1" s="196" t="s">
        <v>296</v>
      </c>
      <c r="AN1" s="150" t="s">
        <v>297</v>
      </c>
      <c r="AO1" s="195" t="s">
        <v>291</v>
      </c>
      <c r="AP1" s="195" t="s">
        <v>292</v>
      </c>
      <c r="AQ1" s="145" t="s">
        <v>293</v>
      </c>
      <c r="AR1" s="196" t="s">
        <v>296</v>
      </c>
      <c r="AS1" s="150" t="s">
        <v>298</v>
      </c>
      <c r="AT1" s="195" t="s">
        <v>291</v>
      </c>
      <c r="AU1" s="195" t="s">
        <v>292</v>
      </c>
      <c r="AV1" s="145" t="s">
        <v>293</v>
      </c>
      <c r="AW1" s="196" t="s">
        <v>296</v>
      </c>
      <c r="AX1" s="150" t="s">
        <v>299</v>
      </c>
      <c r="AY1" s="195" t="s">
        <v>291</v>
      </c>
      <c r="AZ1" s="195" t="s">
        <v>292</v>
      </c>
      <c r="BA1" s="145" t="s">
        <v>293</v>
      </c>
      <c r="BB1" s="196" t="s">
        <v>296</v>
      </c>
      <c r="BC1" s="150" t="s">
        <v>300</v>
      </c>
      <c r="BD1" s="195" t="s">
        <v>291</v>
      </c>
      <c r="BE1" s="195" t="s">
        <v>292</v>
      </c>
      <c r="BF1" s="145" t="s">
        <v>293</v>
      </c>
      <c r="BG1" s="196" t="s">
        <v>296</v>
      </c>
      <c r="BH1" s="150" t="s">
        <v>301</v>
      </c>
      <c r="BI1" s="195" t="s">
        <v>291</v>
      </c>
      <c r="BJ1" s="195" t="s">
        <v>292</v>
      </c>
      <c r="BK1" s="145" t="s">
        <v>293</v>
      </c>
      <c r="BL1" s="196" t="s">
        <v>296</v>
      </c>
      <c r="BM1" s="150" t="s">
        <v>302</v>
      </c>
      <c r="BN1" s="195" t="s">
        <v>292</v>
      </c>
      <c r="BO1" s="145" t="s">
        <v>293</v>
      </c>
      <c r="BP1" s="196" t="s">
        <v>296</v>
      </c>
      <c r="BQ1" s="200" t="s">
        <v>541</v>
      </c>
      <c r="BR1" s="195" t="s">
        <v>291</v>
      </c>
      <c r="BS1" s="195" t="s">
        <v>292</v>
      </c>
      <c r="BT1" s="145" t="s">
        <v>293</v>
      </c>
      <c r="BU1" s="196" t="s">
        <v>296</v>
      </c>
      <c r="BV1" s="171" t="s">
        <v>303</v>
      </c>
      <c r="BW1" s="198" t="s">
        <v>304</v>
      </c>
      <c r="BX1" s="171" t="s">
        <v>305</v>
      </c>
      <c r="BY1" s="150" t="s">
        <v>306</v>
      </c>
      <c r="BZ1" s="171" t="s">
        <v>307</v>
      </c>
      <c r="CA1" s="198" t="s">
        <v>467</v>
      </c>
      <c r="CB1" s="157" t="s">
        <v>500</v>
      </c>
      <c r="CC1" s="157" t="s">
        <v>501</v>
      </c>
      <c r="CD1" s="157" t="s">
        <v>503</v>
      </c>
      <c r="CE1" s="155" t="s">
        <v>502</v>
      </c>
      <c r="CF1" s="201" t="s">
        <v>505</v>
      </c>
    </row>
    <row r="2" spans="1:84" ht="25.5" customHeight="1" x14ac:dyDescent="0.15">
      <c r="A2" s="142"/>
      <c r="B2" s="189"/>
      <c r="C2" s="189"/>
      <c r="D2" s="170"/>
      <c r="E2" s="171"/>
      <c r="F2" s="171"/>
      <c r="G2" s="171"/>
      <c r="H2" s="146"/>
      <c r="I2" s="151"/>
      <c r="J2" s="146"/>
      <c r="K2" s="204"/>
      <c r="L2" s="171"/>
      <c r="M2" s="170"/>
      <c r="N2" s="171"/>
      <c r="O2" s="171"/>
      <c r="P2" s="171"/>
      <c r="Q2" s="171"/>
      <c r="R2" s="171"/>
      <c r="S2" s="171"/>
      <c r="T2" s="171"/>
      <c r="U2" s="199"/>
      <c r="V2" s="160"/>
      <c r="W2" s="133"/>
      <c r="X2" s="133"/>
      <c r="Y2" s="133"/>
      <c r="Z2" s="170"/>
      <c r="AA2" s="204"/>
      <c r="AB2" s="204"/>
      <c r="AC2" s="199"/>
      <c r="AD2" s="171"/>
      <c r="AE2" s="195"/>
      <c r="AF2" s="195"/>
      <c r="AG2" s="146"/>
      <c r="AH2" s="197"/>
      <c r="AI2" s="171"/>
      <c r="AJ2" s="195"/>
      <c r="AK2" s="195"/>
      <c r="AL2" s="146"/>
      <c r="AM2" s="197"/>
      <c r="AN2" s="151"/>
      <c r="AO2" s="195"/>
      <c r="AP2" s="195"/>
      <c r="AQ2" s="146"/>
      <c r="AR2" s="197"/>
      <c r="AS2" s="151"/>
      <c r="AT2" s="195"/>
      <c r="AU2" s="195"/>
      <c r="AV2" s="146"/>
      <c r="AW2" s="197"/>
      <c r="AX2" s="151"/>
      <c r="AY2" s="195"/>
      <c r="AZ2" s="195"/>
      <c r="BA2" s="146"/>
      <c r="BB2" s="197"/>
      <c r="BC2" s="151"/>
      <c r="BD2" s="195"/>
      <c r="BE2" s="195"/>
      <c r="BF2" s="146"/>
      <c r="BG2" s="197"/>
      <c r="BH2" s="151"/>
      <c r="BI2" s="195"/>
      <c r="BJ2" s="195"/>
      <c r="BK2" s="146"/>
      <c r="BL2" s="197"/>
      <c r="BM2" s="151"/>
      <c r="BN2" s="195"/>
      <c r="BO2" s="146"/>
      <c r="BP2" s="197"/>
      <c r="BQ2" s="151"/>
      <c r="BR2" s="195"/>
      <c r="BS2" s="195"/>
      <c r="BT2" s="146"/>
      <c r="BU2" s="197"/>
      <c r="BV2" s="171"/>
      <c r="BW2" s="199"/>
      <c r="BX2" s="171"/>
      <c r="BY2" s="158"/>
      <c r="BZ2" s="171"/>
      <c r="CA2" s="199"/>
      <c r="CB2" s="202"/>
      <c r="CC2" s="202"/>
      <c r="CD2" s="202"/>
      <c r="CE2" s="156"/>
      <c r="CF2" s="201"/>
    </row>
    <row r="3" spans="1:84" ht="25.5" customHeight="1" x14ac:dyDescent="0.15">
      <c r="A3" s="70">
        <v>1</v>
      </c>
      <c r="B3" s="70">
        <v>1001</v>
      </c>
      <c r="C3" s="79" t="s">
        <v>462</v>
      </c>
      <c r="D3" s="59" t="s">
        <v>465</v>
      </c>
      <c r="E3" s="58">
        <f>VLOOKUP(D3,油品理化参数,23,0)</f>
        <v>10.43523253304746</v>
      </c>
      <c r="F3" s="58">
        <f>VLOOKUP(D3,油品理化参数,4,0)</f>
        <v>68</v>
      </c>
      <c r="G3" s="58">
        <f>VLOOKUP(D3,油品理化参数,3,0)</f>
        <v>6.4218000000000002</v>
      </c>
      <c r="H3" s="101">
        <v>101.3</v>
      </c>
      <c r="I3" s="104">
        <f>H3/6.895</f>
        <v>14.691805656272662</v>
      </c>
      <c r="J3" s="59">
        <v>5000</v>
      </c>
      <c r="K3" s="70">
        <v>21</v>
      </c>
      <c r="L3" s="11">
        <f>K3*3.2808</f>
        <v>68.896799999999999</v>
      </c>
      <c r="M3" s="97" t="s">
        <v>530</v>
      </c>
      <c r="N3" s="60">
        <f>IF(M3="机械密封",5.8,(IF(M3="机械密封+边缘靴型",1.6,(IF(M3="机械密封+边缘刮板",0.6,(IF(M3="液态镶嵌式密封",1.6,(IF(M3="液态镶嵌式密封+挡雨板",0.7,(IF(M3="液态镶嵌式密封+边缘刮板",0.3,(IF(M3="气态镶嵌式密封",6.7,(IF(M3="气态镶嵌式密封+挡雨板",3.3,(IF(M3="气态镶嵌式密封+边缘刮板",2.2)))))))))))))))))</f>
        <v>6.7</v>
      </c>
      <c r="O3" s="60">
        <f>IF(M3="机械密封",0.3,(IF(M3="机械密封+边缘靴型",0.3,(IF(M3="机械密封+边缘刮板",0.4,(IF(M3="液态镶嵌式密封",0.3,(IF(M3="液态镶嵌式密封+挡雨板",0.3,(IF(M3="液态镶嵌式密封+边缘刮板",0.6,(IF(M3="气态镶嵌式密封",0.2,(IF(M3="气态镶嵌式密封+挡雨板",0.1,(IF(M3="气态镶嵌式密封+边缘刮板",0.003)))))))))))))))))</f>
        <v>0.2</v>
      </c>
      <c r="P3" s="60">
        <f>IF(M3="机械密封",2.1,(IF(M3="机械密封+边缘靴型",1.6,(IF(M3="机械密封+边缘刮板",1,(IF(M3="液态镶嵌式密封",1.5,(IF(M3="液态镶嵌式密封+挡雨板",1.2,(IF(M3="液态镶嵌式密封+边缘刮板",0.3,(IF(M3="气态镶嵌式密封",3,(IF(M3="气态镶嵌式密封+挡雨板",3,(IF(M3="气态镶嵌式密封+边缘刮板",4.3)))))))))))))))))</f>
        <v>3</v>
      </c>
      <c r="Q3" s="60">
        <v>0</v>
      </c>
      <c r="R3" s="60">
        <f>Q3*2.2374</f>
        <v>0</v>
      </c>
      <c r="S3" s="60">
        <f>(E3/I3)/((1+(1-E3/I3)^0.5))^2</f>
        <v>0.30016995067773328</v>
      </c>
      <c r="T3" s="60">
        <f>IF(D3="原油",0.4,1)</f>
        <v>1</v>
      </c>
      <c r="U3" s="91">
        <f>((N3+O3*R3^P3)*L3*S3*F3*T3)*0.454/1000</f>
        <v>4.2776557689241885</v>
      </c>
      <c r="V3" s="75">
        <v>60000</v>
      </c>
      <c r="W3" s="83">
        <f>VLOOKUP(D3,油品理化参数,2,0)</f>
        <v>0.77</v>
      </c>
      <c r="X3" s="54">
        <f>V3/W3</f>
        <v>77922.077922077922</v>
      </c>
      <c r="Y3" s="82">
        <f>X3*264.2/42</f>
        <v>490166.97588126158</v>
      </c>
      <c r="Z3" s="57">
        <f>IF(D3="原油",0.6,0.15)</f>
        <v>0.15</v>
      </c>
      <c r="AA3" s="57">
        <v>0</v>
      </c>
      <c r="AB3" s="57">
        <v>1</v>
      </c>
      <c r="AC3" s="91">
        <f>(((0.943*Y3*Z3*G3)*(1+AA3*AB3/L3))/L3)*0.454/1000</f>
        <v>2.9340031619216815</v>
      </c>
      <c r="AD3" s="11" t="s">
        <v>308</v>
      </c>
      <c r="AE3" s="26" t="s">
        <v>309</v>
      </c>
      <c r="AF3" s="56">
        <f>IF(AE3="有螺栓固定盖且有密封件",1.6,(IF(AE3="无螺栓固定盖且无密封件",36,(IF(AE3="无螺栓固定盖且有密封件",31)))))</f>
        <v>36</v>
      </c>
      <c r="AG3" s="10">
        <v>1</v>
      </c>
      <c r="AH3" s="25">
        <f>AF3*AG3</f>
        <v>36</v>
      </c>
      <c r="AI3" s="60" t="s">
        <v>310</v>
      </c>
      <c r="AJ3" s="26" t="s">
        <v>2</v>
      </c>
      <c r="AK3" s="56">
        <f>IF(AJ3="有螺栓固定盖且有密封件",2.8,(IF(AJ3="无螺栓固定盖且无密封件",14,(IF(AJ3="无螺栓固定盖且有密封件",4.3)))))</f>
        <v>14</v>
      </c>
      <c r="AL3" s="10">
        <v>1</v>
      </c>
      <c r="AM3" s="61">
        <f>AK3*AL3</f>
        <v>14</v>
      </c>
      <c r="AN3" s="11" t="s">
        <v>311</v>
      </c>
      <c r="AO3" s="26" t="s">
        <v>312</v>
      </c>
      <c r="AP3" s="56">
        <v>7.9</v>
      </c>
      <c r="AQ3" s="70">
        <v>90</v>
      </c>
      <c r="AR3" s="61">
        <f>AP3*AQ3</f>
        <v>711</v>
      </c>
      <c r="AS3" s="11" t="s">
        <v>313</v>
      </c>
      <c r="AT3" s="26" t="s">
        <v>4</v>
      </c>
      <c r="AU3" s="56">
        <f>IF(AT3="槽管式配重滑盖且有密封件",0.47,(IF(AT3="槽管式配重滑盖且无密封件",2.3,(IF(AT3="切膜纤维密封且开度10%",12)))))</f>
        <v>12</v>
      </c>
      <c r="AV3" s="10">
        <v>1</v>
      </c>
      <c r="AW3" s="61">
        <f>AU3*AV3</f>
        <v>12</v>
      </c>
      <c r="AX3" s="11" t="s">
        <v>314</v>
      </c>
      <c r="AY3" s="26" t="s">
        <v>0</v>
      </c>
      <c r="AZ3" s="56">
        <f>IF(AY3="配重机械驱动机构且有密封件",0.71,(IF(AY3="配重机械驱动机构且无密封件",0.68)))</f>
        <v>0.71</v>
      </c>
      <c r="BA3" s="10">
        <v>2</v>
      </c>
      <c r="BB3" s="61">
        <f>AZ3*BA3</f>
        <v>1.42</v>
      </c>
      <c r="BC3" s="11" t="s">
        <v>315</v>
      </c>
      <c r="BD3" s="26" t="s">
        <v>13</v>
      </c>
      <c r="BE3" s="56">
        <f>IF(BD3="配重机械驱动机构且无密封件",7.8,(IF(BD3="配重机械驱动机构且有密封件",6.2)))</f>
        <v>7.8</v>
      </c>
      <c r="BF3" s="63">
        <v>4</v>
      </c>
      <c r="BG3" s="61">
        <f>BE3*BF3</f>
        <v>31.2</v>
      </c>
      <c r="BH3" s="11" t="s">
        <v>316</v>
      </c>
      <c r="BI3" s="26" t="s">
        <v>317</v>
      </c>
      <c r="BJ3" s="56">
        <f>IF(BI3="内嵌式柱形滑盖且有密封件",33,(IF(BI3="内嵌式柱形滑盖且无密封件",51,(IF(BI3="管柱式滑盖且有密封件",25,(IF(BI3="管柱式纤维套密封",10,(IF(BI3="管柱式柱形滑盖且无密封件",31)))))))))</f>
        <v>51</v>
      </c>
      <c r="BK3" s="10">
        <v>0</v>
      </c>
      <c r="BL3" s="61">
        <f>BJ3*BK3</f>
        <v>0</v>
      </c>
      <c r="BM3" s="11" t="s">
        <v>318</v>
      </c>
      <c r="BN3" s="56">
        <v>1.2</v>
      </c>
      <c r="BO3" s="63">
        <f>L3^2/125</f>
        <v>37.974152401920001</v>
      </c>
      <c r="BP3" s="61">
        <f t="shared" ref="BP3" si="0">BN3*BO3</f>
        <v>45.568982882303999</v>
      </c>
      <c r="BQ3" s="11" t="s">
        <v>319</v>
      </c>
      <c r="BR3" s="26" t="s">
        <v>11</v>
      </c>
      <c r="BS3" s="56">
        <f>IF(BR3="滑盖且有密封件",98,(IF(BR3="滑盖且无密封件",56)))</f>
        <v>98</v>
      </c>
      <c r="BT3" s="63">
        <v>1</v>
      </c>
      <c r="BU3" s="61">
        <f>BS3*BT3</f>
        <v>98</v>
      </c>
      <c r="BV3" s="60">
        <f>AH3+AM3+AR3+AW3+BB3+BG3+BL3+BP3+BU3</f>
        <v>949.188982882304</v>
      </c>
      <c r="BW3" s="91">
        <f xml:space="preserve"> (BV3*S3*F3*T3)*0.45/1000</f>
        <v>8.7184911113742487</v>
      </c>
      <c r="BX3" s="60">
        <v>0.14000000000000001</v>
      </c>
      <c r="BY3" s="60" t="s">
        <v>466</v>
      </c>
      <c r="BZ3" s="60">
        <f>IF(BY3="浮筒式",4.8,(IF(BY3="双层板式",0.8)))</f>
        <v>4.8</v>
      </c>
      <c r="CA3" s="92">
        <f>(BX3*BZ3*L3^2*S3*F3*T3)*0.454/1000</f>
        <v>29.559654560423823</v>
      </c>
      <c r="CB3" s="92">
        <v>4000</v>
      </c>
      <c r="CC3" s="92">
        <v>2000</v>
      </c>
      <c r="CD3" s="92">
        <v>200</v>
      </c>
      <c r="CE3" s="92">
        <v>8400</v>
      </c>
      <c r="CF3" s="91">
        <f>(U3+AC3+BW3+CA3)-(CB3-CC3)*CD3*CE3*10^-9</f>
        <v>42.129804602643944</v>
      </c>
    </row>
    <row r="4" spans="1:84" ht="26.1" customHeight="1" x14ac:dyDescent="0.15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U4" s="64"/>
      <c r="BC4" s="80"/>
      <c r="BK4" s="64"/>
      <c r="BL4" s="64"/>
      <c r="BM4" s="64"/>
      <c r="BN4" s="64"/>
      <c r="BO4" s="15"/>
      <c r="BP4" s="15"/>
      <c r="BQ4" s="15"/>
      <c r="BR4" s="15"/>
      <c r="BS4" s="14"/>
      <c r="BT4" s="14"/>
      <c r="BW4" s="64"/>
      <c r="CA4" s="64"/>
      <c r="CB4" s="64"/>
      <c r="CC4" s="64"/>
      <c r="CD4" s="64"/>
      <c r="CE4" s="64"/>
    </row>
    <row r="5" spans="1:84" ht="26.1" customHeight="1" x14ac:dyDescent="0.15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BO5" s="14"/>
      <c r="BP5" s="14"/>
      <c r="BQ5" s="15"/>
      <c r="BR5" s="15"/>
      <c r="BS5" s="14"/>
      <c r="BT5" s="14"/>
    </row>
    <row r="6" spans="1:84" ht="26.1" customHeight="1" x14ac:dyDescent="0.15">
      <c r="A6" s="71"/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BO6" s="14"/>
      <c r="BP6" s="14"/>
      <c r="BQ6" s="15"/>
      <c r="BR6" s="15"/>
      <c r="BS6" s="14"/>
      <c r="BT6" s="14"/>
    </row>
    <row r="7" spans="1:84" ht="26.1" customHeight="1" x14ac:dyDescent="0.15">
      <c r="A7" s="71"/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BO7" s="14"/>
      <c r="BP7" s="14"/>
      <c r="BQ7" s="15"/>
      <c r="BR7" s="15"/>
      <c r="BS7" s="14"/>
      <c r="BT7" s="14"/>
    </row>
    <row r="8" spans="1:84" ht="26.1" customHeight="1" x14ac:dyDescent="0.15">
      <c r="A8" s="71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BO8" s="14"/>
      <c r="BP8" s="14"/>
      <c r="BQ8" s="15"/>
      <c r="BR8" s="15"/>
      <c r="BS8" s="14"/>
      <c r="BT8" s="14"/>
    </row>
    <row r="9" spans="1:84" ht="26.1" customHeight="1" x14ac:dyDescent="0.15">
      <c r="A9" s="71"/>
      <c r="B9" s="71"/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</row>
    <row r="10" spans="1:84" ht="26.1" customHeight="1" x14ac:dyDescent="0.15">
      <c r="A10" s="71"/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</row>
    <row r="11" spans="1:84" ht="26.1" customHeight="1" x14ac:dyDescent="0.15">
      <c r="A11" s="71"/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</row>
    <row r="12" spans="1:84" ht="26.1" customHeight="1" x14ac:dyDescent="0.15">
      <c r="A12" s="71"/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</row>
    <row r="13" spans="1:84" ht="26.1" customHeight="1" x14ac:dyDescent="0.15">
      <c r="A13" s="71"/>
      <c r="B13" s="71"/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</row>
  </sheetData>
  <sheetProtection password="FADC" sheet="1" objects="1" scenarios="1"/>
  <protectedRanges>
    <protectedRange sqref="V3:CF500 W1 Z1:CA2 CF1:CF2 A1:U500" name="区域7"/>
    <protectedRange sqref="A1:C2" name="区域6"/>
    <protectedRange sqref="BA3" name="区域1_54_2"/>
    <protectedRange sqref="BA3" name="区域2_32_2"/>
    <protectedRange sqref="AV3" name="区域1_52_1"/>
    <protectedRange sqref="AV3" name="区域2_30_1"/>
    <protectedRange sqref="AQ3" name="区域1_50_1"/>
    <protectedRange sqref="AQ3" name="区域2_28_1"/>
    <protectedRange sqref="AL3" name="区域1_48_1"/>
    <protectedRange sqref="AL3" name="区域2_26_1"/>
    <protectedRange sqref="AG3" name="区域1_46_1"/>
    <protectedRange sqref="CB1:CE2" name="区域24"/>
    <protectedRange sqref="CB1:CE2" name="区域3"/>
  </protectedRanges>
  <mergeCells count="84">
    <mergeCell ref="A1:A2"/>
    <mergeCell ref="B1:B2"/>
    <mergeCell ref="S1:S2"/>
    <mergeCell ref="N1:N2"/>
    <mergeCell ref="O1:O2"/>
    <mergeCell ref="P1:P2"/>
    <mergeCell ref="R1:R2"/>
    <mergeCell ref="D1:D2"/>
    <mergeCell ref="E1:E2"/>
    <mergeCell ref="K1:K2"/>
    <mergeCell ref="L1:L2"/>
    <mergeCell ref="M1:M2"/>
    <mergeCell ref="G1:G2"/>
    <mergeCell ref="F1:F2"/>
    <mergeCell ref="C1:C2"/>
    <mergeCell ref="J1:J2"/>
    <mergeCell ref="T1:T2"/>
    <mergeCell ref="U1:U2"/>
    <mergeCell ref="Z1:Z2"/>
    <mergeCell ref="AI1:AI2"/>
    <mergeCell ref="AA1:AA2"/>
    <mergeCell ref="AB1:AB2"/>
    <mergeCell ref="AC1:AC2"/>
    <mergeCell ref="AD1:AD2"/>
    <mergeCell ref="AE1:AE2"/>
    <mergeCell ref="AF1:AF2"/>
    <mergeCell ref="AG1:AG2"/>
    <mergeCell ref="AH1:AH2"/>
    <mergeCell ref="AS1:AS2"/>
    <mergeCell ref="AT1:AT2"/>
    <mergeCell ref="AU1:AU2"/>
    <mergeCell ref="AV1:AV2"/>
    <mergeCell ref="AJ1:AJ2"/>
    <mergeCell ref="AK1:AK2"/>
    <mergeCell ref="AL1:AL2"/>
    <mergeCell ref="AQ1:AQ2"/>
    <mergeCell ref="AR1:AR2"/>
    <mergeCell ref="CF1:CF2"/>
    <mergeCell ref="CA1:CA2"/>
    <mergeCell ref="BX1:BX2"/>
    <mergeCell ref="BY1:BY2"/>
    <mergeCell ref="BZ1:BZ2"/>
    <mergeCell ref="CB1:CB2"/>
    <mergeCell ref="CC1:CC2"/>
    <mergeCell ref="CE1:CE2"/>
    <mergeCell ref="CD1:CD2"/>
    <mergeCell ref="BV1:BV2"/>
    <mergeCell ref="BW1:BW2"/>
    <mergeCell ref="BU1:BU2"/>
    <mergeCell ref="BT1:BT2"/>
    <mergeCell ref="BQ1:BQ2"/>
    <mergeCell ref="BR1:BR2"/>
    <mergeCell ref="BS1:BS2"/>
    <mergeCell ref="BA1:BA2"/>
    <mergeCell ref="BP1:BP2"/>
    <mergeCell ref="BJ1:BJ2"/>
    <mergeCell ref="BK1:BK2"/>
    <mergeCell ref="BL1:BL2"/>
    <mergeCell ref="BM1:BM2"/>
    <mergeCell ref="BN1:BN2"/>
    <mergeCell ref="BO1:BO2"/>
    <mergeCell ref="BG1:BG2"/>
    <mergeCell ref="BH1:BH2"/>
    <mergeCell ref="BB1:BB2"/>
    <mergeCell ref="BC1:BC2"/>
    <mergeCell ref="BD1:BD2"/>
    <mergeCell ref="BF1:BF2"/>
    <mergeCell ref="BI1:BI2"/>
    <mergeCell ref="H1:H2"/>
    <mergeCell ref="I1:I2"/>
    <mergeCell ref="Q1:Q2"/>
    <mergeCell ref="BE1:BE2"/>
    <mergeCell ref="V1:V2"/>
    <mergeCell ref="W1:W2"/>
    <mergeCell ref="X1:X2"/>
    <mergeCell ref="Y1:Y2"/>
    <mergeCell ref="AM1:AM2"/>
    <mergeCell ref="AN1:AN2"/>
    <mergeCell ref="AW1:AW2"/>
    <mergeCell ref="AX1:AX2"/>
    <mergeCell ref="AY1:AY2"/>
    <mergeCell ref="AO1:AO2"/>
    <mergeCell ref="AP1:AP2"/>
    <mergeCell ref="AZ1:AZ2"/>
  </mergeCells>
  <phoneticPr fontId="1" type="noConversion"/>
  <dataValidations count="8">
    <dataValidation type="list" allowBlank="1" showInputMessage="1" showErrorMessage="1" sqref="BD3 AY3">
      <formula1>"配重机械驱动机构且有密封件,配重机械驱动机构且无密封件"</formula1>
    </dataValidation>
    <dataValidation type="list" allowBlank="1" showInputMessage="1" showErrorMessage="1" sqref="AT3">
      <formula1>"槽管式配重滑盖且有密封件,槽管式配重滑盖且无密封件,切膜纤维密封且开度10%"</formula1>
    </dataValidation>
    <dataValidation type="list" allowBlank="1" showInputMessage="1" showErrorMessage="1" sqref="AE3 AJ3">
      <formula1>"有螺栓固定盖且有密封件,无螺栓固定盖且无密封件,无螺栓固定盖且有密封件"</formula1>
    </dataValidation>
    <dataValidation type="list" allowBlank="1" showInputMessage="1" showErrorMessage="1" sqref="BI3">
      <formula1>"内嵌式柱形滑盖且有密封件,内嵌式柱形滑盖且无密封件,管柱式滑盖且有密封件,管柱式纤维套密封,管柱式柱形滑盖且无密封件"</formula1>
    </dataValidation>
    <dataValidation type="list" allowBlank="1" showInputMessage="1" showErrorMessage="1" sqref="BR3">
      <formula1>"滑盖且有密封件,滑盖且无密封件"</formula1>
    </dataValidation>
    <dataValidation type="list" allowBlank="1" showInputMessage="1" showErrorMessage="1" sqref="BY3">
      <formula1>"浮筒式,双层板式"</formula1>
    </dataValidation>
    <dataValidation type="list" allowBlank="1" showInputMessage="1" showErrorMessage="1" sqref="M3">
      <formula1>"机械密封,机械密封+边缘靴型,机械密封+边缘刮板,液态镶嵌式密封,液态镶嵌式密封+挡雨板,液态镶嵌式密封+边缘刮板,气态镶嵌式密封,气态镶嵌式密封+挡雨板,气态镶嵌式密封+边缘刮板"</formula1>
    </dataValidation>
    <dataValidation type="list" allowBlank="1" showInputMessage="1" showErrorMessage="1" sqref="D3">
      <formula1>油品名称</formula1>
    </dataValidation>
  </dataValidation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J13"/>
  <sheetViews>
    <sheetView workbookViewId="0">
      <selection activeCell="U8" sqref="U8"/>
    </sheetView>
  </sheetViews>
  <sheetFormatPr defaultRowHeight="26.1" customHeight="1" x14ac:dyDescent="0.15"/>
  <cols>
    <col min="1" max="1" width="5" style="5" customWidth="1"/>
    <col min="2" max="2" width="7.5" style="5" customWidth="1"/>
    <col min="3" max="3" width="8.625" style="5" customWidth="1"/>
    <col min="4" max="4" width="8.875" style="5" customWidth="1"/>
    <col min="5" max="5" width="8.75" style="5" customWidth="1"/>
    <col min="6" max="8" width="11.5" style="5" hidden="1" customWidth="1"/>
    <col min="9" max="9" width="8.25" style="5" customWidth="1"/>
    <col min="10" max="10" width="6.75" style="5" hidden="1" customWidth="1"/>
    <col min="11" max="11" width="13.125" style="5" customWidth="1"/>
    <col min="12" max="12" width="14.25" style="5" hidden="1" customWidth="1"/>
    <col min="13" max="13" width="14.875" style="5" hidden="1" customWidth="1"/>
    <col min="14" max="15" width="8.5" style="5" hidden="1" customWidth="1"/>
    <col min="16" max="16" width="8.875" style="5" hidden="1" customWidth="1"/>
    <col min="17" max="17" width="7.75" style="5" customWidth="1"/>
    <col min="18" max="18" width="9.625" style="5" hidden="1" customWidth="1"/>
    <col min="19" max="19" width="7.75" style="5" hidden="1" customWidth="1"/>
    <col min="20" max="20" width="6.875" style="5" hidden="1" customWidth="1"/>
    <col min="21" max="21" width="12.375" style="5" customWidth="1"/>
    <col min="22" max="22" width="9.375" style="5" customWidth="1"/>
    <col min="23" max="25" width="9.25" style="5" hidden="1" customWidth="1"/>
    <col min="26" max="26" width="11.25" style="5" hidden="1" customWidth="1"/>
    <col min="27" max="27" width="10.5" style="5" hidden="1" customWidth="1"/>
    <col min="28" max="28" width="9" style="5" customWidth="1"/>
    <col min="29" max="29" width="9" style="5" hidden="1" customWidth="1"/>
    <col min="30" max="30" width="10.875" style="5" customWidth="1"/>
    <col min="31" max="31" width="5.75" style="5" customWidth="1"/>
    <col min="32" max="32" width="14" style="5" hidden="1" customWidth="1"/>
    <col min="33" max="33" width="9.375" style="5" hidden="1" customWidth="1"/>
    <col min="34" max="34" width="5.625" style="5" customWidth="1"/>
    <col min="35" max="35" width="8.25" style="5" hidden="1" customWidth="1"/>
    <col min="36" max="36" width="10.75" style="5" customWidth="1"/>
    <col min="37" max="37" width="10.75" style="5" hidden="1" customWidth="1"/>
    <col min="38" max="38" width="8.25" style="5" hidden="1" customWidth="1"/>
    <col min="39" max="39" width="6.875" style="5" customWidth="1"/>
    <col min="40" max="40" width="8.25" style="5" hidden="1" customWidth="1"/>
    <col min="41" max="41" width="8.25" style="5" customWidth="1"/>
    <col min="42" max="42" width="11.625" style="5" hidden="1" customWidth="1"/>
    <col min="43" max="43" width="8.25" style="5" hidden="1" customWidth="1"/>
    <col min="44" max="44" width="6.375" style="5" customWidth="1"/>
    <col min="45" max="45" width="8.25" style="5" hidden="1" customWidth="1"/>
    <col min="46" max="46" width="8.25" style="5" customWidth="1"/>
    <col min="47" max="47" width="11" style="5" hidden="1" customWidth="1"/>
    <col min="48" max="48" width="8.25" style="5" hidden="1" customWidth="1"/>
    <col min="49" max="49" width="6.375" style="5" customWidth="1"/>
    <col min="50" max="50" width="8.25" style="5" hidden="1" customWidth="1"/>
    <col min="51" max="51" width="9.375" style="5" customWidth="1"/>
    <col min="52" max="52" width="12.75" style="5" hidden="1" customWidth="1"/>
    <col min="53" max="53" width="8.25" style="5" hidden="1" customWidth="1"/>
    <col min="54" max="54" width="6.875" style="5" customWidth="1"/>
    <col min="55" max="55" width="8.25" style="5" hidden="1" customWidth="1"/>
    <col min="56" max="56" width="8.25" style="5" customWidth="1"/>
    <col min="57" max="57" width="12.375" style="5" hidden="1" customWidth="1"/>
    <col min="58" max="58" width="8.25" style="5" hidden="1" customWidth="1"/>
    <col min="59" max="59" width="6.375" style="5" customWidth="1"/>
    <col min="60" max="60" width="8.75" style="5" hidden="1" customWidth="1"/>
    <col min="61" max="61" width="8.75" style="5" customWidth="1"/>
    <col min="62" max="62" width="13.125" style="5" hidden="1" customWidth="1"/>
    <col min="63" max="63" width="9.5" style="5" hidden="1" customWidth="1"/>
    <col min="64" max="64" width="6" style="5" customWidth="1"/>
    <col min="65" max="65" width="8.75" style="5" hidden="1" customWidth="1"/>
    <col min="66" max="66" width="9.625" style="5" hidden="1" customWidth="1"/>
    <col min="67" max="67" width="8.75" style="5" hidden="1" customWidth="1"/>
    <col min="68" max="68" width="5.625" style="5" hidden="1" customWidth="1"/>
    <col min="69" max="69" width="9.75" style="5" hidden="1" customWidth="1"/>
    <col min="70" max="70" width="9.25" style="5" customWidth="1"/>
    <col min="71" max="71" width="9.375" style="5" hidden="1" customWidth="1"/>
    <col min="72" max="72" width="8.75" style="5" hidden="1" customWidth="1"/>
    <col min="73" max="73" width="6.625" style="5" customWidth="1"/>
    <col min="74" max="74" width="8.75" style="5" hidden="1" customWidth="1"/>
    <col min="75" max="75" width="13" style="5" hidden="1" customWidth="1"/>
    <col min="76" max="76" width="11.375" style="5" customWidth="1"/>
    <col min="77" max="77" width="11.375" style="5" hidden="1" customWidth="1"/>
    <col min="78" max="78" width="9.5" style="5" customWidth="1"/>
    <col min="79" max="79" width="7.25" style="5" hidden="1" customWidth="1"/>
    <col min="80" max="80" width="11.375" style="5" customWidth="1"/>
    <col min="81" max="81" width="14.625" style="5" customWidth="1"/>
    <col min="82" max="82" width="15.25" style="5" customWidth="1"/>
    <col min="83" max="83" width="10.625" style="5" customWidth="1"/>
    <col min="84" max="84" width="11.375" style="5" customWidth="1"/>
    <col min="85" max="85" width="10.625" style="5" customWidth="1"/>
    <col min="86" max="87" width="9" style="5" hidden="1" customWidth="1"/>
    <col min="88" max="88" width="0" style="5" hidden="1" customWidth="1"/>
    <col min="89" max="89" width="10.375" style="5" customWidth="1"/>
    <col min="90" max="16384" width="9" style="5"/>
  </cols>
  <sheetData>
    <row r="1" spans="1:88" ht="26.1" customHeight="1" x14ac:dyDescent="0.15">
      <c r="A1" s="204" t="s">
        <v>323</v>
      </c>
      <c r="B1" s="211" t="s">
        <v>324</v>
      </c>
      <c r="C1" s="211" t="s">
        <v>325</v>
      </c>
      <c r="D1" s="170" t="s">
        <v>326</v>
      </c>
      <c r="E1" s="145" t="s">
        <v>327</v>
      </c>
      <c r="F1" s="171" t="s">
        <v>328</v>
      </c>
      <c r="G1" s="171" t="s">
        <v>329</v>
      </c>
      <c r="H1" s="171" t="s">
        <v>330</v>
      </c>
      <c r="I1" s="204" t="s">
        <v>331</v>
      </c>
      <c r="J1" s="171" t="s">
        <v>332</v>
      </c>
      <c r="K1" s="170" t="s">
        <v>333</v>
      </c>
      <c r="L1" s="171" t="s">
        <v>334</v>
      </c>
      <c r="M1" s="171" t="s">
        <v>335</v>
      </c>
      <c r="N1" s="171" t="s">
        <v>336</v>
      </c>
      <c r="O1" s="171" t="s">
        <v>337</v>
      </c>
      <c r="P1" s="171" t="s">
        <v>338</v>
      </c>
      <c r="Q1" s="145" t="s">
        <v>495</v>
      </c>
      <c r="R1" s="150" t="s">
        <v>339</v>
      </c>
      <c r="S1" s="171" t="s">
        <v>340</v>
      </c>
      <c r="T1" s="171" t="s">
        <v>341</v>
      </c>
      <c r="U1" s="201" t="s">
        <v>321</v>
      </c>
      <c r="V1" s="205" t="s">
        <v>162</v>
      </c>
      <c r="W1" s="206"/>
      <c r="X1" s="206"/>
      <c r="Y1" s="206"/>
      <c r="Z1" s="207"/>
      <c r="AA1" s="170" t="s">
        <v>342</v>
      </c>
      <c r="AB1" s="203" t="s">
        <v>322</v>
      </c>
      <c r="AC1" s="204" t="s">
        <v>343</v>
      </c>
      <c r="AD1" s="201" t="s">
        <v>468</v>
      </c>
      <c r="AE1" s="171" t="s">
        <v>344</v>
      </c>
      <c r="AF1" s="195" t="s">
        <v>345</v>
      </c>
      <c r="AG1" s="195" t="s">
        <v>346</v>
      </c>
      <c r="AH1" s="145" t="s">
        <v>347</v>
      </c>
      <c r="AI1" s="196" t="s">
        <v>348</v>
      </c>
      <c r="AJ1" s="171" t="s">
        <v>349</v>
      </c>
      <c r="AK1" s="195" t="s">
        <v>345</v>
      </c>
      <c r="AL1" s="195" t="s">
        <v>346</v>
      </c>
      <c r="AM1" s="145" t="s">
        <v>347</v>
      </c>
      <c r="AN1" s="196" t="s">
        <v>350</v>
      </c>
      <c r="AO1" s="150" t="s">
        <v>351</v>
      </c>
      <c r="AP1" s="195" t="s">
        <v>345</v>
      </c>
      <c r="AQ1" s="195" t="s">
        <v>346</v>
      </c>
      <c r="AR1" s="145" t="s">
        <v>347</v>
      </c>
      <c r="AS1" s="196" t="s">
        <v>350</v>
      </c>
      <c r="AT1" s="150" t="s">
        <v>352</v>
      </c>
      <c r="AU1" s="195" t="s">
        <v>345</v>
      </c>
      <c r="AV1" s="195" t="s">
        <v>346</v>
      </c>
      <c r="AW1" s="145" t="s">
        <v>347</v>
      </c>
      <c r="AX1" s="196" t="s">
        <v>350</v>
      </c>
      <c r="AY1" s="150" t="s">
        <v>353</v>
      </c>
      <c r="AZ1" s="195" t="s">
        <v>345</v>
      </c>
      <c r="BA1" s="195" t="s">
        <v>346</v>
      </c>
      <c r="BB1" s="145" t="s">
        <v>347</v>
      </c>
      <c r="BC1" s="196" t="s">
        <v>350</v>
      </c>
      <c r="BD1" s="150" t="s">
        <v>354</v>
      </c>
      <c r="BE1" s="195" t="s">
        <v>345</v>
      </c>
      <c r="BF1" s="195" t="s">
        <v>346</v>
      </c>
      <c r="BG1" s="145" t="s">
        <v>347</v>
      </c>
      <c r="BH1" s="196" t="s">
        <v>350</v>
      </c>
      <c r="BI1" s="150" t="s">
        <v>355</v>
      </c>
      <c r="BJ1" s="195" t="s">
        <v>345</v>
      </c>
      <c r="BK1" s="195" t="s">
        <v>346</v>
      </c>
      <c r="BL1" s="145" t="s">
        <v>347</v>
      </c>
      <c r="BM1" s="196" t="s">
        <v>350</v>
      </c>
      <c r="BN1" s="150" t="s">
        <v>356</v>
      </c>
      <c r="BO1" s="195" t="s">
        <v>346</v>
      </c>
      <c r="BP1" s="145" t="s">
        <v>347</v>
      </c>
      <c r="BQ1" s="196" t="s">
        <v>350</v>
      </c>
      <c r="BR1" s="200" t="s">
        <v>541</v>
      </c>
      <c r="BS1" s="195" t="s">
        <v>345</v>
      </c>
      <c r="BT1" s="195" t="s">
        <v>346</v>
      </c>
      <c r="BU1" s="145" t="s">
        <v>347</v>
      </c>
      <c r="BV1" s="196" t="s">
        <v>350</v>
      </c>
      <c r="BW1" s="171" t="s">
        <v>357</v>
      </c>
      <c r="BX1" s="201" t="s">
        <v>358</v>
      </c>
      <c r="BY1" s="171" t="s">
        <v>359</v>
      </c>
      <c r="BZ1" s="171" t="s">
        <v>360</v>
      </c>
      <c r="CA1" s="171" t="s">
        <v>361</v>
      </c>
      <c r="CB1" s="201" t="s">
        <v>467</v>
      </c>
      <c r="CC1" s="157" t="s">
        <v>500</v>
      </c>
      <c r="CD1" s="157" t="s">
        <v>501</v>
      </c>
      <c r="CE1" s="157" t="s">
        <v>503</v>
      </c>
      <c r="CF1" s="155" t="s">
        <v>502</v>
      </c>
      <c r="CG1" s="198" t="s">
        <v>362</v>
      </c>
      <c r="CH1" s="204" t="s">
        <v>363</v>
      </c>
      <c r="CI1" s="204" t="s">
        <v>364</v>
      </c>
      <c r="CJ1" s="204" t="s">
        <v>365</v>
      </c>
    </row>
    <row r="2" spans="1:88" ht="26.1" customHeight="1" x14ac:dyDescent="0.15">
      <c r="A2" s="204"/>
      <c r="B2" s="212"/>
      <c r="C2" s="212"/>
      <c r="D2" s="170"/>
      <c r="E2" s="146"/>
      <c r="F2" s="171"/>
      <c r="G2" s="171"/>
      <c r="H2" s="171"/>
      <c r="I2" s="204"/>
      <c r="J2" s="171"/>
      <c r="K2" s="170"/>
      <c r="L2" s="171"/>
      <c r="M2" s="171"/>
      <c r="N2" s="171"/>
      <c r="O2" s="171"/>
      <c r="P2" s="171"/>
      <c r="Q2" s="146"/>
      <c r="R2" s="151"/>
      <c r="S2" s="171"/>
      <c r="T2" s="171"/>
      <c r="U2" s="201"/>
      <c r="V2" s="208"/>
      <c r="W2" s="209"/>
      <c r="X2" s="209"/>
      <c r="Y2" s="209"/>
      <c r="Z2" s="210"/>
      <c r="AA2" s="170"/>
      <c r="AB2" s="204"/>
      <c r="AC2" s="204"/>
      <c r="AD2" s="201"/>
      <c r="AE2" s="171"/>
      <c r="AF2" s="195"/>
      <c r="AG2" s="195"/>
      <c r="AH2" s="146"/>
      <c r="AI2" s="197"/>
      <c r="AJ2" s="171"/>
      <c r="AK2" s="195"/>
      <c r="AL2" s="195"/>
      <c r="AM2" s="146"/>
      <c r="AN2" s="197"/>
      <c r="AO2" s="151"/>
      <c r="AP2" s="195"/>
      <c r="AQ2" s="195"/>
      <c r="AR2" s="146"/>
      <c r="AS2" s="197"/>
      <c r="AT2" s="151"/>
      <c r="AU2" s="195"/>
      <c r="AV2" s="195"/>
      <c r="AW2" s="146"/>
      <c r="AX2" s="197"/>
      <c r="AY2" s="151"/>
      <c r="AZ2" s="195"/>
      <c r="BA2" s="195"/>
      <c r="BB2" s="146"/>
      <c r="BC2" s="197"/>
      <c r="BD2" s="151"/>
      <c r="BE2" s="195"/>
      <c r="BF2" s="195"/>
      <c r="BG2" s="146"/>
      <c r="BH2" s="197"/>
      <c r="BI2" s="151"/>
      <c r="BJ2" s="195"/>
      <c r="BK2" s="195"/>
      <c r="BL2" s="146"/>
      <c r="BM2" s="197"/>
      <c r="BN2" s="151"/>
      <c r="BO2" s="195"/>
      <c r="BP2" s="146"/>
      <c r="BQ2" s="197"/>
      <c r="BR2" s="151"/>
      <c r="BS2" s="195"/>
      <c r="BT2" s="195"/>
      <c r="BU2" s="146"/>
      <c r="BV2" s="197"/>
      <c r="BW2" s="171"/>
      <c r="BX2" s="201"/>
      <c r="BY2" s="171"/>
      <c r="BZ2" s="171"/>
      <c r="CA2" s="171"/>
      <c r="CB2" s="201"/>
      <c r="CC2" s="202"/>
      <c r="CD2" s="202"/>
      <c r="CE2" s="202"/>
      <c r="CF2" s="156"/>
      <c r="CG2" s="199"/>
      <c r="CH2" s="204"/>
      <c r="CI2" s="204"/>
      <c r="CJ2" s="204"/>
    </row>
    <row r="3" spans="1:88" ht="26.1" customHeight="1" x14ac:dyDescent="0.15">
      <c r="A3" s="70">
        <v>1</v>
      </c>
      <c r="B3" s="70">
        <v>1001</v>
      </c>
      <c r="C3" s="79" t="s">
        <v>473</v>
      </c>
      <c r="D3" s="59" t="s">
        <v>208</v>
      </c>
      <c r="E3" s="59">
        <v>5000</v>
      </c>
      <c r="F3" s="58">
        <f>VLOOKUP(D3,有机化学品理化参数,10,0)</f>
        <v>0.50939554854516356</v>
      </c>
      <c r="G3" s="58">
        <f>VLOOKUP(D3,有机化学品理化参数,4,0)</f>
        <v>78</v>
      </c>
      <c r="H3" s="58">
        <f>VLOOKUP(D3,有机化学品理化参数,3,0)</f>
        <v>6.4218000000000002</v>
      </c>
      <c r="I3" s="70">
        <v>21</v>
      </c>
      <c r="J3" s="11">
        <f>I3*3.2808</f>
        <v>68.896799999999999</v>
      </c>
      <c r="K3" s="97" t="s">
        <v>530</v>
      </c>
      <c r="L3" s="85">
        <f>IF(K3="机械密封",5.8,(IF(K3="机械密封+边缘靴型",1.6,(IF(K3="机械密封+边缘刮板",0.6,(IF(K3="液态镶嵌式密封",1.6,(IF(K3="液态镶嵌式密封+挡雨板",0.7,(IF(K3="液态镶嵌式密封+边缘刮板",0.3,(IF(K3="气态镶嵌式密封",6.7,(IF(K3="气态镶嵌式密封+挡雨板",3.3,(IF(K3="气态镶嵌式密封+边缘刮板",2.2)))))))))))))))))</f>
        <v>6.7</v>
      </c>
      <c r="M3" s="85">
        <f>IF(K3="机械密封",0.3,(IF(K3="机械密封+边缘靴型",0.3,(IF(K3="机械密封+边缘刮板",0.4,(IF(K3="液态镶嵌式密封",0.3,(IF(K3="液态镶嵌式密封+挡雨板",0.3,(IF(K3="液态镶嵌式密封+边缘刮板",0.6,(IF(K3="气态镶嵌式密封",0.2,(IF(K3="气态镶嵌式密封+挡雨板",0.1,(IF(K3="气态镶嵌式密封+边缘刮板",0.003)))))))))))))))))</f>
        <v>0.2</v>
      </c>
      <c r="N3" s="85">
        <f>IF(K3="机械密封",2.1,(IF(K3="机械密封+边缘靴型",1.6,(IF(K3="机械密封+边缘刮板",1,(IF(K3="液态镶嵌式密封",1.5,(IF(K3="液态镶嵌式密封+挡雨板",1.2,(IF(K3="液态镶嵌式密封+边缘刮板",0.3,(IF(K3="气态镶嵌式密封",3,(IF(K3="气态镶嵌式密封+挡雨板",3,(IF(K3="气态镶嵌式密封+边缘刮板",4.3)))))))))))))))))</f>
        <v>3</v>
      </c>
      <c r="O3" s="60">
        <v>0</v>
      </c>
      <c r="P3" s="60">
        <f>O3*2.2374</f>
        <v>0</v>
      </c>
      <c r="Q3" s="59">
        <v>101.3</v>
      </c>
      <c r="R3" s="60">
        <f>Q3/6.895</f>
        <v>14.691805656272662</v>
      </c>
      <c r="S3" s="60">
        <f>(F3/R3)/((1+(1-F3/R3)^0.5))^2</f>
        <v>8.821628168932602E-3</v>
      </c>
      <c r="T3" s="60">
        <f>IF(D3="原油",0.4,1)</f>
        <v>1</v>
      </c>
      <c r="U3" s="91">
        <f>((L3+M3*P3^N3)*J3*S3*G3*T3)*0.454/1000</f>
        <v>0.14420258895635213</v>
      </c>
      <c r="V3" s="59">
        <v>60000</v>
      </c>
      <c r="W3" s="51">
        <f>VLOOKUP(D3,有机化学品理化参数,2,0)</f>
        <v>0.77</v>
      </c>
      <c r="X3" s="60">
        <f>V3/W3</f>
        <v>77922.077922077922</v>
      </c>
      <c r="Y3" s="58">
        <f>X3*264.2/42</f>
        <v>490166.97588126158</v>
      </c>
      <c r="Z3" s="58" t="e">
        <f>X3/(#REF!*0.9)</f>
        <v>#REF!</v>
      </c>
      <c r="AA3" s="57">
        <f>IF(D3="原油",0.6,0.15)</f>
        <v>0.15</v>
      </c>
      <c r="AB3" s="57">
        <v>0</v>
      </c>
      <c r="AC3" s="57">
        <v>1</v>
      </c>
      <c r="AD3" s="91">
        <f>(((0.943*Y3*AA3*H3)*(1+AB3*AC3/J3))/J3)*0.454/1000</f>
        <v>2.9340031619216815</v>
      </c>
      <c r="AE3" s="11" t="s">
        <v>366</v>
      </c>
      <c r="AF3" s="26" t="s">
        <v>309</v>
      </c>
      <c r="AG3" s="56">
        <f>IF(AF3="有螺栓固定盖且有密封件",1.6,(IF(AF3="无螺栓固定盖且无密封件",36,(IF(AF3="无螺栓固定盖且有密封件",31)))))</f>
        <v>36</v>
      </c>
      <c r="AH3" s="10">
        <v>1</v>
      </c>
      <c r="AI3" s="25">
        <f>AG3*AH3</f>
        <v>36</v>
      </c>
      <c r="AJ3" s="60" t="s">
        <v>367</v>
      </c>
      <c r="AK3" s="26" t="s">
        <v>2</v>
      </c>
      <c r="AL3" s="56">
        <f>IF(AK3="有螺栓固定盖且有密封件",2.8,(IF(AK3="无螺栓固定盖且无密封件",14,(IF(AK3="无螺栓固定盖且有密封件",4.3)))))</f>
        <v>14</v>
      </c>
      <c r="AM3" s="10">
        <v>1</v>
      </c>
      <c r="AN3" s="61">
        <f>AL3*AM3</f>
        <v>14</v>
      </c>
      <c r="AO3" s="11" t="s">
        <v>368</v>
      </c>
      <c r="AP3" s="26" t="s">
        <v>369</v>
      </c>
      <c r="AQ3" s="56">
        <v>7.9</v>
      </c>
      <c r="AR3" s="70">
        <v>90</v>
      </c>
      <c r="AS3" s="61">
        <f>AQ3*AR3</f>
        <v>711</v>
      </c>
      <c r="AT3" s="11" t="s">
        <v>5</v>
      </c>
      <c r="AU3" s="26" t="s">
        <v>4</v>
      </c>
      <c r="AV3" s="56">
        <f>IF(AU3="槽管式配重滑盖且有密封件",0.47,(IF(AU3="槽管式配重滑盖且无密封件",2.3,(IF(AU3="切膜纤维密封且开度10%",12)))))</f>
        <v>12</v>
      </c>
      <c r="AW3" s="10">
        <v>1</v>
      </c>
      <c r="AX3" s="61">
        <f>AV3*AW3</f>
        <v>12</v>
      </c>
      <c r="AY3" s="11" t="s">
        <v>370</v>
      </c>
      <c r="AZ3" s="26" t="s">
        <v>0</v>
      </c>
      <c r="BA3" s="56">
        <f>IF(AZ3="配重机械驱动机构且有密封件",0.71,(IF(AZ3="配重机械驱动机构且无密封件",0.68)))</f>
        <v>0.71</v>
      </c>
      <c r="BB3" s="10">
        <v>2</v>
      </c>
      <c r="BC3" s="61">
        <f>BA3*BB3</f>
        <v>1.42</v>
      </c>
      <c r="BD3" s="11" t="s">
        <v>371</v>
      </c>
      <c r="BE3" s="26" t="s">
        <v>13</v>
      </c>
      <c r="BF3" s="56">
        <f>IF(BE3="配重机械驱动机构且无密封件",7.8,(IF(BE3="配重机械驱动机构且有密封件",6.2)))</f>
        <v>7.8</v>
      </c>
      <c r="BG3" s="63">
        <v>4</v>
      </c>
      <c r="BH3" s="61">
        <f>BF3*BG3</f>
        <v>31.2</v>
      </c>
      <c r="BI3" s="11" t="s">
        <v>372</v>
      </c>
      <c r="BJ3" s="26" t="s">
        <v>317</v>
      </c>
      <c r="BK3" s="56">
        <f>IF(BJ3="内嵌式柱形滑盖且有密封件",33,(IF(BJ3="内嵌式柱形滑盖且无密封件",51,(IF(BJ3="管柱式滑盖且有密封件",25,(IF(BJ3="管柱式纤维套密封",10,(IF(BJ3="管柱式柱形滑盖且无密封件",31)))))))))</f>
        <v>51</v>
      </c>
      <c r="BL3" s="10">
        <v>0</v>
      </c>
      <c r="BM3" s="61">
        <f>BK3*BL3</f>
        <v>0</v>
      </c>
      <c r="BN3" s="11" t="s">
        <v>373</v>
      </c>
      <c r="BO3" s="56">
        <v>1.2</v>
      </c>
      <c r="BP3" s="63">
        <f>J3^2/125</f>
        <v>37.974152401920001</v>
      </c>
      <c r="BQ3" s="61">
        <f t="shared" ref="BQ3" si="0">BO3*BP3</f>
        <v>45.568982882303999</v>
      </c>
      <c r="BR3" s="11" t="s">
        <v>374</v>
      </c>
      <c r="BS3" s="26" t="s">
        <v>11</v>
      </c>
      <c r="BT3" s="56">
        <f>IF(BS3="滑盖且有密封件",98,(IF(BS3="滑盖且无密封件",56)))</f>
        <v>98</v>
      </c>
      <c r="BU3" s="63">
        <v>1</v>
      </c>
      <c r="BV3" s="61">
        <f>BT3*BU3</f>
        <v>98</v>
      </c>
      <c r="BW3" s="60">
        <f>AI3+AN3+AS3+AX3+BC3+BH3+BM3+BQ3+BV3</f>
        <v>949.188982882304</v>
      </c>
      <c r="BX3" s="91">
        <f xml:space="preserve"> (BW3*S3*G3*T3)*0.45/1000</f>
        <v>0.29390606864312918</v>
      </c>
      <c r="BY3" s="60">
        <v>0.14000000000000001</v>
      </c>
      <c r="BZ3" s="60" t="s">
        <v>320</v>
      </c>
      <c r="CA3" s="60">
        <f>IF(BZ3="浮筒式",4.8,(IF(BZ3="双层板式",0.8)))</f>
        <v>4.8</v>
      </c>
      <c r="CB3" s="92">
        <f>(BY3*CA3*J3^2*S3*G3*T3)*0.454/1000</f>
        <v>0.99647539365716065</v>
      </c>
      <c r="CC3" s="92">
        <v>4000</v>
      </c>
      <c r="CD3" s="92">
        <v>2000</v>
      </c>
      <c r="CE3" s="92">
        <v>100</v>
      </c>
      <c r="CF3" s="92">
        <v>8400</v>
      </c>
      <c r="CG3" s="91">
        <f>(U3+AD3+BX3+CB3)-(CC3-CD3)*CE3*CF3*10^-9</f>
        <v>2.6885872131783235</v>
      </c>
      <c r="CH3" s="57" t="e">
        <f>VLOOKUP(D3,有机液体理化数据,21,0)</f>
        <v>#NAME?</v>
      </c>
      <c r="CI3" s="57" t="e">
        <f>CG3*1000000/CH3</f>
        <v>#NAME?</v>
      </c>
      <c r="CJ3" s="65">
        <f>(CG3/V3)*100</f>
        <v>4.4809786886305398E-3</v>
      </c>
    </row>
    <row r="4" spans="1:88" ht="26.1" customHeight="1" x14ac:dyDescent="0.15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U4" s="64"/>
      <c r="BD4" s="80"/>
      <c r="BL4" s="64"/>
      <c r="BM4" s="64"/>
      <c r="BN4" s="64"/>
      <c r="BO4" s="64"/>
      <c r="BP4" s="15"/>
      <c r="BQ4" s="15"/>
      <c r="BR4" s="15"/>
      <c r="BS4" s="15"/>
      <c r="BT4" s="14"/>
      <c r="BU4" s="14"/>
      <c r="BX4" s="64"/>
      <c r="CB4" s="64"/>
      <c r="CC4" s="64"/>
      <c r="CD4" s="64"/>
      <c r="CE4" s="64"/>
      <c r="CF4" s="64"/>
    </row>
    <row r="5" spans="1:88" ht="26.1" customHeight="1" x14ac:dyDescent="0.15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BP5" s="14"/>
      <c r="BQ5" s="14"/>
      <c r="BR5" s="15"/>
      <c r="BS5" s="15"/>
      <c r="BT5" s="14"/>
      <c r="BU5" s="14"/>
    </row>
    <row r="6" spans="1:88" ht="26.1" customHeight="1" x14ac:dyDescent="0.15">
      <c r="A6" s="71"/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BP6" s="14"/>
      <c r="BQ6" s="14"/>
      <c r="BR6" s="15"/>
      <c r="BS6" s="15"/>
      <c r="BT6" s="14"/>
      <c r="BU6" s="14"/>
    </row>
    <row r="7" spans="1:88" ht="26.1" customHeight="1" x14ac:dyDescent="0.15">
      <c r="A7" s="71"/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BP7" s="14"/>
      <c r="BQ7" s="14"/>
      <c r="BR7" s="15"/>
      <c r="BS7" s="15"/>
      <c r="BT7" s="14"/>
      <c r="BU7" s="14"/>
    </row>
    <row r="8" spans="1:88" ht="26.1" customHeight="1" x14ac:dyDescent="0.15">
      <c r="A8" s="71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BP8" s="14"/>
      <c r="BQ8" s="14"/>
      <c r="BR8" s="15"/>
      <c r="BS8" s="15"/>
      <c r="BT8" s="14"/>
      <c r="BU8" s="14"/>
    </row>
    <row r="9" spans="1:88" ht="26.1" customHeight="1" x14ac:dyDescent="0.15">
      <c r="A9" s="71"/>
      <c r="B9" s="71"/>
      <c r="C9" s="71"/>
      <c r="D9" s="71"/>
      <c r="E9" s="71"/>
      <c r="F9" s="71"/>
      <c r="G9" s="71"/>
      <c r="H9" s="71"/>
      <c r="I9" s="71"/>
      <c r="J9" s="71"/>
      <c r="K9" s="71"/>
      <c r="L9" s="71"/>
    </row>
    <row r="10" spans="1:88" ht="26.1" customHeight="1" x14ac:dyDescent="0.15">
      <c r="A10" s="71"/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</row>
    <row r="11" spans="1:88" ht="26.1" customHeight="1" x14ac:dyDescent="0.15">
      <c r="A11" s="71"/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</row>
    <row r="12" spans="1:88" ht="26.1" customHeight="1" x14ac:dyDescent="0.15">
      <c r="A12" s="71"/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</row>
    <row r="13" spans="1:88" ht="26.1" customHeight="1" x14ac:dyDescent="0.15">
      <c r="A13" s="71"/>
      <c r="B13" s="71"/>
      <c r="C13" s="71"/>
      <c r="D13" s="71"/>
      <c r="E13" s="71"/>
      <c r="F13" s="71"/>
      <c r="G13" s="71"/>
      <c r="H13" s="71"/>
      <c r="I13" s="71"/>
      <c r="J13" s="71"/>
      <c r="K13" s="71"/>
      <c r="L13" s="71"/>
    </row>
  </sheetData>
  <sheetProtection password="FADC" sheet="1" objects="1" scenarios="1"/>
  <protectedRanges>
    <protectedRange sqref="V1 A1:U2 W3:CG200 V3:V200 A4:U200 A3:J3 O3:U3 W1:CB2 CG1:CG2" name="区域8"/>
    <protectedRange sqref="BB3" name="区域1_54_2"/>
    <protectedRange sqref="BB3" name="区域2_32_2"/>
    <protectedRange sqref="AW3" name="区域1_52_1"/>
    <protectedRange sqref="AW3" name="区域2_30_1"/>
    <protectedRange sqref="AR3" name="区域1_50_1"/>
    <protectedRange sqref="AR3" name="区域2_28_1"/>
    <protectedRange sqref="AM3" name="区域1_48_1"/>
    <protectedRange sqref="AM3" name="区域2_26_1"/>
    <protectedRange sqref="AH3" name="区域1_46_1"/>
    <protectedRange sqref="K3:N3" name="区域7"/>
    <protectedRange sqref="CC1:CF2" name="区域24_1"/>
    <protectedRange sqref="CC1:CF2" name="区域3_1"/>
  </protectedRanges>
  <mergeCells count="84">
    <mergeCell ref="L1:L2"/>
    <mergeCell ref="A1:A2"/>
    <mergeCell ref="B1:B2"/>
    <mergeCell ref="C1:C2"/>
    <mergeCell ref="D1:D2"/>
    <mergeCell ref="E1:E2"/>
    <mergeCell ref="F1:F2"/>
    <mergeCell ref="G1:G2"/>
    <mergeCell ref="H1:H2"/>
    <mergeCell ref="I1:I2"/>
    <mergeCell ref="J1:J2"/>
    <mergeCell ref="K1:K2"/>
    <mergeCell ref="AB1:AB2"/>
    <mergeCell ref="M1:M2"/>
    <mergeCell ref="N1:N2"/>
    <mergeCell ref="O1:O2"/>
    <mergeCell ref="P1:P2"/>
    <mergeCell ref="Q1:Q2"/>
    <mergeCell ref="R1:R2"/>
    <mergeCell ref="S1:S2"/>
    <mergeCell ref="T1:T2"/>
    <mergeCell ref="U1:U2"/>
    <mergeCell ref="AA1:AA2"/>
    <mergeCell ref="V1:Z2"/>
    <mergeCell ref="AN1:AN2"/>
    <mergeCell ref="AC1:AC2"/>
    <mergeCell ref="AD1:AD2"/>
    <mergeCell ref="AE1:AE2"/>
    <mergeCell ref="AF1:AF2"/>
    <mergeCell ref="AG1:AG2"/>
    <mergeCell ref="AH1:AH2"/>
    <mergeCell ref="AI1:AI2"/>
    <mergeCell ref="AJ1:AJ2"/>
    <mergeCell ref="AK1:AK2"/>
    <mergeCell ref="AL1:AL2"/>
    <mergeCell ref="AM1:AM2"/>
    <mergeCell ref="AZ1:AZ2"/>
    <mergeCell ref="AO1:AO2"/>
    <mergeCell ref="AP1:AP2"/>
    <mergeCell ref="AQ1:AQ2"/>
    <mergeCell ref="AR1:AR2"/>
    <mergeCell ref="AS1:AS2"/>
    <mergeCell ref="AT1:AT2"/>
    <mergeCell ref="AU1:AU2"/>
    <mergeCell ref="AV1:AV2"/>
    <mergeCell ref="AW1:AW2"/>
    <mergeCell ref="AX1:AX2"/>
    <mergeCell ref="AY1:AY2"/>
    <mergeCell ref="BL1:BL2"/>
    <mergeCell ref="BA1:BA2"/>
    <mergeCell ref="BB1:BB2"/>
    <mergeCell ref="BC1:BC2"/>
    <mergeCell ref="BD1:BD2"/>
    <mergeCell ref="BE1:BE2"/>
    <mergeCell ref="BF1:BF2"/>
    <mergeCell ref="BG1:BG2"/>
    <mergeCell ref="BH1:BH2"/>
    <mergeCell ref="BI1:BI2"/>
    <mergeCell ref="BJ1:BJ2"/>
    <mergeCell ref="BK1:BK2"/>
    <mergeCell ref="CI1:CI2"/>
    <mergeCell ref="CJ1:CJ2"/>
    <mergeCell ref="BY1:BY2"/>
    <mergeCell ref="BZ1:BZ2"/>
    <mergeCell ref="CA1:CA2"/>
    <mergeCell ref="CB1:CB2"/>
    <mergeCell ref="CG1:CG2"/>
    <mergeCell ref="CH1:CH2"/>
    <mergeCell ref="CE1:CE2"/>
    <mergeCell ref="CF1:CF2"/>
    <mergeCell ref="CC1:CC2"/>
    <mergeCell ref="CD1:CD2"/>
    <mergeCell ref="BX1:BX2"/>
    <mergeCell ref="BM1:BM2"/>
    <mergeCell ref="BS1:BS2"/>
    <mergeCell ref="BT1:BT2"/>
    <mergeCell ref="BU1:BU2"/>
    <mergeCell ref="BV1:BV2"/>
    <mergeCell ref="BW1:BW2"/>
    <mergeCell ref="BN1:BN2"/>
    <mergeCell ref="BO1:BO2"/>
    <mergeCell ref="BP1:BP2"/>
    <mergeCell ref="BQ1:BQ2"/>
    <mergeCell ref="BR1:BR2"/>
  </mergeCells>
  <phoneticPr fontId="1" type="noConversion"/>
  <dataValidations count="8">
    <dataValidation type="list" allowBlank="1" showInputMessage="1" showErrorMessage="1" sqref="BZ3">
      <formula1>"浮筒式,双层板式"</formula1>
    </dataValidation>
    <dataValidation type="list" allowBlank="1" showInputMessage="1" showErrorMessage="1" sqref="BS3">
      <formula1>"滑盖且有密封件,滑盖且无密封件"</formula1>
    </dataValidation>
    <dataValidation type="list" allowBlank="1" showInputMessage="1" showErrorMessage="1" sqref="BJ3">
      <formula1>"内嵌式柱形滑盖且有密封件,内嵌式柱形滑盖且无密封件,管柱式滑盖且有密封件,管柱式纤维套密封,管柱式柱形滑盖且无密封件"</formula1>
    </dataValidation>
    <dataValidation type="list" allowBlank="1" showInputMessage="1" showErrorMessage="1" sqref="AF3 AK3">
      <formula1>"有螺栓固定盖且有密封件,无螺栓固定盖且无密封件,无螺栓固定盖且有密封件"</formula1>
    </dataValidation>
    <dataValidation type="list" allowBlank="1" showInputMessage="1" showErrorMessage="1" sqref="AU3">
      <formula1>"槽管式配重滑盖且有密封件,槽管式配重滑盖且无密封件,切膜纤维密封且开度10%"</formula1>
    </dataValidation>
    <dataValidation type="list" allowBlank="1" showInputMessage="1" showErrorMessage="1" sqref="BE3 AZ3">
      <formula1>"配重机械驱动机构且有密封件,配重机械驱动机构且无密封件"</formula1>
    </dataValidation>
    <dataValidation type="list" allowBlank="1" showInputMessage="1" showErrorMessage="1" sqref="D3">
      <formula1>有机化学品名称</formula1>
    </dataValidation>
    <dataValidation type="list" allowBlank="1" showInputMessage="1" showErrorMessage="1" sqref="K3">
      <formula1>"机械密封,机械密封+边缘靴型,机械密封+边缘刮板,液态镶嵌式密封,液态镶嵌式密封+挡雨板,液态镶嵌式密封+边缘刮板,气态镶嵌式密封,气态镶嵌式密封+挡雨板,气态镶嵌式密封+边缘刮板"</formula1>
    </dataValidation>
  </dataValidation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486"/>
  <sheetViews>
    <sheetView workbookViewId="0">
      <selection activeCell="O7" sqref="O7"/>
    </sheetView>
  </sheetViews>
  <sheetFormatPr defaultRowHeight="32.1" customHeight="1" x14ac:dyDescent="0.15"/>
  <cols>
    <col min="1" max="1" width="5.375" style="1" customWidth="1"/>
    <col min="2" max="2" width="7.875" style="1" customWidth="1"/>
    <col min="3" max="3" width="7.75" style="1" customWidth="1"/>
    <col min="4" max="5" width="8.875" style="1" customWidth="1"/>
    <col min="6" max="8" width="11.5" style="1" hidden="1" customWidth="1"/>
    <col min="9" max="9" width="7.625" style="1" customWidth="1"/>
    <col min="10" max="10" width="9.5" style="1" hidden="1" customWidth="1"/>
    <col min="11" max="11" width="16.375" style="1" customWidth="1"/>
    <col min="12" max="12" width="15.125" style="1" hidden="1" customWidth="1"/>
    <col min="13" max="13" width="15.625" style="1" hidden="1" customWidth="1"/>
    <col min="14" max="14" width="8.5" style="1" hidden="1" customWidth="1"/>
    <col min="15" max="15" width="8.5" style="1" customWidth="1"/>
    <col min="16" max="16" width="8.875" style="1" hidden="1" customWidth="1"/>
    <col min="17" max="17" width="8.875" style="1" customWidth="1"/>
    <col min="18" max="18" width="9.625" style="1" hidden="1" customWidth="1"/>
    <col min="19" max="19" width="12.625" style="1" hidden="1" customWidth="1"/>
    <col min="20" max="20" width="6.625" style="1" hidden="1" customWidth="1"/>
    <col min="21" max="21" width="12.375" style="1" hidden="1" customWidth="1"/>
    <col min="22" max="22" width="13.5" style="1" customWidth="1"/>
    <col min="23" max="23" width="10.875" style="1" hidden="1" customWidth="1"/>
    <col min="24" max="25" width="11.625" style="1" hidden="1" customWidth="1"/>
    <col min="26" max="26" width="11.25" style="1" hidden="1" customWidth="1"/>
    <col min="27" max="27" width="11.75" style="1" hidden="1" customWidth="1"/>
    <col min="28" max="28" width="9.5" style="1" customWidth="1"/>
    <col min="29" max="29" width="6.375" style="1" customWidth="1"/>
    <col min="30" max="30" width="14" style="1" hidden="1" customWidth="1"/>
    <col min="31" max="31" width="9.375" style="1" hidden="1" customWidth="1"/>
    <col min="32" max="32" width="10.625" style="1" hidden="1" customWidth="1"/>
    <col min="33" max="33" width="6.25" style="1" hidden="1" customWidth="1"/>
    <col min="34" max="34" width="5.625" style="1" customWidth="1"/>
    <col min="35" max="35" width="8.25" style="1" hidden="1" customWidth="1"/>
    <col min="36" max="36" width="8.25" style="1" customWidth="1"/>
    <col min="37" max="37" width="10.75" style="1" hidden="1" customWidth="1"/>
    <col min="38" max="38" width="8.25" style="1" hidden="1" customWidth="1"/>
    <col min="39" max="39" width="10.375" style="1" hidden="1" customWidth="1"/>
    <col min="40" max="40" width="8.25" style="1" hidden="1" customWidth="1"/>
    <col min="41" max="41" width="8.25" style="1" customWidth="1"/>
    <col min="42" max="42" width="8.25" style="1" hidden="1" customWidth="1"/>
    <col min="43" max="43" width="8.25" style="1" customWidth="1"/>
    <col min="44" max="44" width="11.625" style="21" hidden="1" customWidth="1"/>
    <col min="45" max="45" width="8.25" style="21" hidden="1" customWidth="1"/>
    <col min="46" max="46" width="10.5" style="21" hidden="1" customWidth="1"/>
    <col min="47" max="47" width="8.25" style="21" hidden="1" customWidth="1"/>
    <col min="48" max="48" width="8.25" style="1" customWidth="1"/>
    <col min="49" max="49" width="8.25" style="21" hidden="1" customWidth="1"/>
    <col min="50" max="50" width="8.25" style="1" customWidth="1"/>
    <col min="51" max="51" width="11" style="1" hidden="1" customWidth="1"/>
    <col min="52" max="52" width="8.25" style="1" hidden="1" customWidth="1"/>
    <col min="53" max="53" width="10" style="1" hidden="1" customWidth="1"/>
    <col min="54" max="54" width="8.25" style="1" hidden="1" customWidth="1"/>
    <col min="55" max="55" width="8.25" style="1" customWidth="1"/>
    <col min="56" max="56" width="8.25" style="1" hidden="1" customWidth="1"/>
    <col min="57" max="57" width="8.25" style="1" customWidth="1"/>
    <col min="58" max="58" width="12.375" style="1" hidden="1" customWidth="1"/>
    <col min="59" max="59" width="8.25" style="1" hidden="1" customWidth="1"/>
    <col min="60" max="60" width="9.5" style="1" hidden="1" customWidth="1"/>
    <col min="61" max="61" width="8.25" style="1" hidden="1" customWidth="1"/>
    <col min="62" max="62" width="8.25" style="1" customWidth="1"/>
    <col min="63" max="63" width="8.75" style="1" hidden="1" customWidth="1"/>
    <col min="64" max="64" width="12.625" style="1" customWidth="1"/>
    <col min="65" max="65" width="10.125" style="1" hidden="1" customWidth="1"/>
    <col min="66" max="66" width="9.5" style="1" hidden="1" customWidth="1"/>
    <col min="67" max="67" width="10.75" style="1" hidden="1" customWidth="1"/>
    <col min="68" max="68" width="8.75" style="1" hidden="1" customWidth="1"/>
    <col min="69" max="69" width="8.75" style="1" customWidth="1"/>
    <col min="70" max="70" width="8.75" style="1" hidden="1" customWidth="1"/>
    <col min="71" max="71" width="10.5" style="1" customWidth="1"/>
    <col min="72" max="72" width="9.25" style="1" hidden="1" customWidth="1"/>
    <col min="73" max="73" width="8.75" style="1" hidden="1" customWidth="1"/>
    <col min="74" max="74" width="10.5" style="1" hidden="1" customWidth="1"/>
    <col min="75" max="75" width="8.75" style="1" hidden="1" customWidth="1"/>
    <col min="76" max="76" width="8.75" style="1" customWidth="1"/>
    <col min="77" max="77" width="8.75" style="1" hidden="1" customWidth="1"/>
    <col min="78" max="78" width="11.5" style="1" hidden="1" customWidth="1"/>
    <col min="79" max="79" width="10.875" style="1" hidden="1" customWidth="1"/>
    <col min="80" max="80" width="13" style="1" hidden="1" customWidth="1"/>
    <col min="81" max="81" width="11.375" style="1" customWidth="1"/>
    <col min="82" max="82" width="10.625" style="1" customWidth="1"/>
    <col min="83" max="83" width="9" style="1" customWidth="1"/>
    <col min="84" max="16384" width="9" style="1"/>
  </cols>
  <sheetData>
    <row r="1" spans="1:82" ht="32.1" customHeight="1" x14ac:dyDescent="0.15">
      <c r="A1" s="135" t="s">
        <v>376</v>
      </c>
      <c r="B1" s="204" t="s">
        <v>377</v>
      </c>
      <c r="C1" s="204" t="s">
        <v>378</v>
      </c>
      <c r="D1" s="170" t="s">
        <v>379</v>
      </c>
      <c r="E1" s="145" t="s">
        <v>380</v>
      </c>
      <c r="F1" s="171" t="s">
        <v>381</v>
      </c>
      <c r="G1" s="171" t="s">
        <v>382</v>
      </c>
      <c r="H1" s="171" t="s">
        <v>383</v>
      </c>
      <c r="I1" s="204" t="s">
        <v>384</v>
      </c>
      <c r="J1" s="171" t="s">
        <v>385</v>
      </c>
      <c r="K1" s="170" t="s">
        <v>386</v>
      </c>
      <c r="L1" s="171" t="s">
        <v>387</v>
      </c>
      <c r="M1" s="171" t="s">
        <v>388</v>
      </c>
      <c r="N1" s="171" t="s">
        <v>389</v>
      </c>
      <c r="O1" s="170" t="s">
        <v>554</v>
      </c>
      <c r="P1" s="171" t="s">
        <v>390</v>
      </c>
      <c r="Q1" s="145" t="s">
        <v>391</v>
      </c>
      <c r="R1" s="150" t="s">
        <v>392</v>
      </c>
      <c r="S1" s="171" t="s">
        <v>393</v>
      </c>
      <c r="T1" s="171" t="s">
        <v>394</v>
      </c>
      <c r="U1" s="213" t="s">
        <v>496</v>
      </c>
      <c r="V1" s="205" t="s">
        <v>412</v>
      </c>
      <c r="W1" s="206"/>
      <c r="X1" s="206"/>
      <c r="Y1" s="206"/>
      <c r="Z1" s="207"/>
      <c r="AA1" s="170" t="s">
        <v>395</v>
      </c>
      <c r="AB1" s="214" t="s">
        <v>497</v>
      </c>
      <c r="AC1" s="171" t="s">
        <v>396</v>
      </c>
      <c r="AD1" s="195" t="s">
        <v>397</v>
      </c>
      <c r="AE1" s="195" t="s">
        <v>398</v>
      </c>
      <c r="AF1" s="195" t="s">
        <v>399</v>
      </c>
      <c r="AG1" s="195" t="s">
        <v>400</v>
      </c>
      <c r="AH1" s="170" t="s">
        <v>401</v>
      </c>
      <c r="AI1" s="195" t="s">
        <v>402</v>
      </c>
      <c r="AJ1" s="171" t="s">
        <v>403</v>
      </c>
      <c r="AK1" s="195" t="s">
        <v>397</v>
      </c>
      <c r="AL1" s="195" t="s">
        <v>398</v>
      </c>
      <c r="AM1" s="195" t="s">
        <v>399</v>
      </c>
      <c r="AN1" s="195" t="s">
        <v>400</v>
      </c>
      <c r="AO1" s="170" t="s">
        <v>401</v>
      </c>
      <c r="AP1" s="195" t="s">
        <v>404</v>
      </c>
      <c r="AQ1" s="171" t="s">
        <v>405</v>
      </c>
      <c r="AR1" s="195" t="s">
        <v>397</v>
      </c>
      <c r="AS1" s="195" t="s">
        <v>398</v>
      </c>
      <c r="AT1" s="195" t="s">
        <v>399</v>
      </c>
      <c r="AU1" s="195" t="s">
        <v>400</v>
      </c>
      <c r="AV1" s="170" t="s">
        <v>401</v>
      </c>
      <c r="AW1" s="195" t="s">
        <v>404</v>
      </c>
      <c r="AX1" s="171" t="s">
        <v>406</v>
      </c>
      <c r="AY1" s="195" t="s">
        <v>397</v>
      </c>
      <c r="AZ1" s="195" t="s">
        <v>398</v>
      </c>
      <c r="BA1" s="195" t="s">
        <v>399</v>
      </c>
      <c r="BB1" s="195" t="s">
        <v>400</v>
      </c>
      <c r="BC1" s="170" t="s">
        <v>401</v>
      </c>
      <c r="BD1" s="195" t="s">
        <v>404</v>
      </c>
      <c r="BE1" s="171" t="s">
        <v>407</v>
      </c>
      <c r="BF1" s="195" t="s">
        <v>397</v>
      </c>
      <c r="BG1" s="195" t="s">
        <v>398</v>
      </c>
      <c r="BH1" s="195" t="s">
        <v>399</v>
      </c>
      <c r="BI1" s="195" t="s">
        <v>400</v>
      </c>
      <c r="BJ1" s="170" t="s">
        <v>401</v>
      </c>
      <c r="BK1" s="195" t="s">
        <v>404</v>
      </c>
      <c r="BL1" s="171" t="s">
        <v>408</v>
      </c>
      <c r="BM1" s="195" t="s">
        <v>397</v>
      </c>
      <c r="BN1" s="195" t="s">
        <v>398</v>
      </c>
      <c r="BO1" s="195" t="s">
        <v>399</v>
      </c>
      <c r="BP1" s="195" t="s">
        <v>400</v>
      </c>
      <c r="BQ1" s="170" t="s">
        <v>401</v>
      </c>
      <c r="BR1" s="195" t="s">
        <v>404</v>
      </c>
      <c r="BS1" s="171" t="s">
        <v>408</v>
      </c>
      <c r="BT1" s="195" t="s">
        <v>397</v>
      </c>
      <c r="BU1" s="195" t="s">
        <v>398</v>
      </c>
      <c r="BV1" s="195" t="s">
        <v>399</v>
      </c>
      <c r="BW1" s="195" t="s">
        <v>400</v>
      </c>
      <c r="BX1" s="170" t="s">
        <v>401</v>
      </c>
      <c r="BY1" s="195" t="s">
        <v>404</v>
      </c>
      <c r="BZ1" s="171" t="s">
        <v>409</v>
      </c>
      <c r="CA1" s="171" t="s">
        <v>410</v>
      </c>
      <c r="CB1" s="171" t="s">
        <v>411</v>
      </c>
      <c r="CC1" s="213" t="s">
        <v>498</v>
      </c>
      <c r="CD1" s="213" t="s">
        <v>499</v>
      </c>
    </row>
    <row r="2" spans="1:82" ht="32.1" customHeight="1" x14ac:dyDescent="0.15">
      <c r="A2" s="135"/>
      <c r="B2" s="204"/>
      <c r="C2" s="204"/>
      <c r="D2" s="170"/>
      <c r="E2" s="146"/>
      <c r="F2" s="171"/>
      <c r="G2" s="171"/>
      <c r="H2" s="171"/>
      <c r="I2" s="204"/>
      <c r="J2" s="171"/>
      <c r="K2" s="170"/>
      <c r="L2" s="171"/>
      <c r="M2" s="171"/>
      <c r="N2" s="171"/>
      <c r="O2" s="170"/>
      <c r="P2" s="171"/>
      <c r="Q2" s="146"/>
      <c r="R2" s="151"/>
      <c r="S2" s="171"/>
      <c r="T2" s="171"/>
      <c r="U2" s="213"/>
      <c r="V2" s="208"/>
      <c r="W2" s="209"/>
      <c r="X2" s="209"/>
      <c r="Y2" s="209"/>
      <c r="Z2" s="210"/>
      <c r="AA2" s="170"/>
      <c r="AB2" s="213"/>
      <c r="AC2" s="171"/>
      <c r="AD2" s="195"/>
      <c r="AE2" s="195"/>
      <c r="AF2" s="195"/>
      <c r="AG2" s="195"/>
      <c r="AH2" s="170"/>
      <c r="AI2" s="195"/>
      <c r="AJ2" s="171"/>
      <c r="AK2" s="195"/>
      <c r="AL2" s="195"/>
      <c r="AM2" s="195"/>
      <c r="AN2" s="195"/>
      <c r="AO2" s="170"/>
      <c r="AP2" s="195"/>
      <c r="AQ2" s="171"/>
      <c r="AR2" s="195"/>
      <c r="AS2" s="195"/>
      <c r="AT2" s="195"/>
      <c r="AU2" s="195"/>
      <c r="AV2" s="170"/>
      <c r="AW2" s="195"/>
      <c r="AX2" s="171"/>
      <c r="AY2" s="195"/>
      <c r="AZ2" s="195"/>
      <c r="BA2" s="195"/>
      <c r="BB2" s="195"/>
      <c r="BC2" s="170"/>
      <c r="BD2" s="195"/>
      <c r="BE2" s="171"/>
      <c r="BF2" s="195"/>
      <c r="BG2" s="195"/>
      <c r="BH2" s="195"/>
      <c r="BI2" s="195"/>
      <c r="BJ2" s="170"/>
      <c r="BK2" s="195"/>
      <c r="BL2" s="171"/>
      <c r="BM2" s="195"/>
      <c r="BN2" s="195"/>
      <c r="BO2" s="195"/>
      <c r="BP2" s="195"/>
      <c r="BQ2" s="170"/>
      <c r="BR2" s="195"/>
      <c r="BS2" s="171"/>
      <c r="BT2" s="195"/>
      <c r="BU2" s="195"/>
      <c r="BV2" s="195"/>
      <c r="BW2" s="195"/>
      <c r="BX2" s="170"/>
      <c r="BY2" s="195"/>
      <c r="BZ2" s="171"/>
      <c r="CA2" s="171"/>
      <c r="CB2" s="171"/>
      <c r="CC2" s="213"/>
      <c r="CD2" s="213"/>
    </row>
    <row r="3" spans="1:82" ht="32.1" customHeight="1" x14ac:dyDescent="0.15">
      <c r="A3" s="8">
        <v>1</v>
      </c>
      <c r="B3" s="65">
        <v>1001</v>
      </c>
      <c r="C3" s="81" t="s">
        <v>462</v>
      </c>
      <c r="D3" s="59" t="s">
        <v>465</v>
      </c>
      <c r="E3" s="65">
        <v>20000</v>
      </c>
      <c r="F3" s="58">
        <f>VLOOKUP(D3,油品理化参数,23,0)</f>
        <v>10.43523253304746</v>
      </c>
      <c r="G3" s="58">
        <f>VLOOKUP(D3,油品理化参数,4,0)</f>
        <v>68</v>
      </c>
      <c r="H3" s="58">
        <f>VLOOKUP(D3,油品理化参数,3,0)</f>
        <v>6.4218000000000002</v>
      </c>
      <c r="I3" s="65">
        <v>40.5</v>
      </c>
      <c r="J3" s="11">
        <f>I3*3.2808</f>
        <v>132.8724</v>
      </c>
      <c r="K3" s="97" t="s">
        <v>531</v>
      </c>
      <c r="L3" s="85">
        <f>IF(K3="机械密封",5.8,(IF(K3="机械密封+边缘靴型",1.6,(IF(K3="机械密封+边缘刮板",0.6,(IF(K3="液态镶嵌式密封",1.6,(IF(K3="液态镶嵌式密封+挡雨板",0.7,(IF(K3="液态镶嵌式密封+边缘刮板",0.3,(IF(K3="气态镶嵌式密封",6.7,(IF(K3="气态镶嵌式密封+挡雨板",3.3,(IF(K3="气态镶嵌式密封+边缘刮板",2.2)))))))))))))))))</f>
        <v>2.2000000000000002</v>
      </c>
      <c r="M3" s="85">
        <f>IF(K3="机械密封",0.3,(IF(K3="机械密封+边缘靴型",0.3,(IF(K3="机械密封+边缘刮板",0.4,(IF(K3="液态镶嵌式密封",0.3,(IF(K3="液态镶嵌式密封+挡雨板",0.3,(IF(K3="液态镶嵌式密封+边缘刮板",0.6,(IF(K3="气态镶嵌式密封",0.2,(IF(K3="气态镶嵌式密封+挡雨板",0.1,(IF(K3="气态镶嵌式密封+边缘刮板",0.003)))))))))))))))))</f>
        <v>3.0000000000000001E-3</v>
      </c>
      <c r="N3" s="85">
        <f>IF(K3="机械密封",2.1,(IF(K3="机械密封+边缘靴型",1.6,(IF(K3="机械密封+边缘刮板",1,(IF(K3="液态镶嵌式密封",1.5,(IF(K3="液态镶嵌式密封+挡雨板",1.2,(IF(K3="液态镶嵌式密封+边缘刮板",0.3,(IF(K3="气态镶嵌式密封",3,(IF(K3="气态镶嵌式密封+挡雨板",3,(IF(K3="气态镶嵌式密封+边缘刮板",4.3)))))))))))))))))</f>
        <v>4.3</v>
      </c>
      <c r="O3" s="63">
        <v>3.5</v>
      </c>
      <c r="P3" s="60">
        <f>O3*2.24</f>
        <v>7.8400000000000007</v>
      </c>
      <c r="Q3" s="59">
        <v>101.3</v>
      </c>
      <c r="R3" s="60">
        <f>Q3/6.895</f>
        <v>14.691805656272662</v>
      </c>
      <c r="S3" s="60">
        <f>(F3/R3)/(1+(1-F3/R3)^0.5)^2</f>
        <v>0.30016995067773328</v>
      </c>
      <c r="T3" s="60">
        <f>IF(D3="原油",0.4,1)</f>
        <v>1</v>
      </c>
      <c r="U3" s="62">
        <f>((L3+M3*P3^N3)*J3*S3*G3*T3)*0.454/1000</f>
        <v>28.593813224117504</v>
      </c>
      <c r="V3" s="59">
        <v>80000</v>
      </c>
      <c r="W3" s="51">
        <f>VLOOKUP(D3,油品理化参数,2,0)</f>
        <v>0.77</v>
      </c>
      <c r="X3" s="60">
        <f>V3/W3</f>
        <v>103896.10389610389</v>
      </c>
      <c r="Y3" s="58">
        <f>X3*264.2/42</f>
        <v>653555.96784168202</v>
      </c>
      <c r="Z3" s="58" t="e">
        <f>X3/(#REF!*0.85)</f>
        <v>#REF!</v>
      </c>
      <c r="AA3" s="57">
        <f>IF(D3="原油",0.6,0.15)</f>
        <v>0.15</v>
      </c>
      <c r="AB3" s="23">
        <f>(((0.943*Y3*AA3*H3)/J3)*0.454/1000)</f>
        <v>2.028446630464372</v>
      </c>
      <c r="AC3" s="11" t="s">
        <v>366</v>
      </c>
      <c r="AD3" s="26" t="s">
        <v>309</v>
      </c>
      <c r="AE3" s="56">
        <f>IF(AD3="有螺栓固定盖且有密封件",1.6,(IF(AD3="无螺栓固定盖且无密封件",36,(IF(AD3="无螺栓固定盖且有密封件",31)))))</f>
        <v>36</v>
      </c>
      <c r="AF3" s="56">
        <f>IF(AD3="有螺栓固定盖且有密封件",0,(IF(AD3="无螺栓固定盖且无密封件",5.9,(IF(AD3="无螺栓固定盖且有密封件",5.2)))))</f>
        <v>5.9</v>
      </c>
      <c r="AG3" s="56">
        <f>IF(AD3="有螺栓固定盖且有密封件",0,(IF(AD3="无螺栓固定盖且无密封件",1.2,(IF(AD3="无螺栓固定盖且有密封件",1.3)))))</f>
        <v>1.2</v>
      </c>
      <c r="AH3" s="72">
        <v>1</v>
      </c>
      <c r="AI3" s="61">
        <f>(AE3+AF3*(BZ3*CA3)^AG3)*AH3</f>
        <v>81.514411834516125</v>
      </c>
      <c r="AJ3" s="60" t="s">
        <v>413</v>
      </c>
      <c r="AK3" s="26" t="s">
        <v>12</v>
      </c>
      <c r="AL3" s="56">
        <f>IF(AK3="有螺栓固定盖且有密封件",2.8,(IF(AK3="无螺栓固定盖且无密封件",14,(IF(AK3="无螺栓固定盖且有密封件",4.3)))))</f>
        <v>4.3</v>
      </c>
      <c r="AM3" s="56">
        <f>IF(AK3="有螺栓固定盖且有密封件",0,(IF(AK3="无螺栓固定盖且无密封件",5.4,(IF(AK3="无螺栓固定盖且有密封件",17)))))</f>
        <v>17</v>
      </c>
      <c r="AN3" s="56">
        <f>IF(AK3="有螺栓固定盖且有密封件",0,(IF(AK3="无螺栓固定盖且无密封件",1.1,(IF(AK3="无螺栓固定盖且有密封件",0.38)))))</f>
        <v>0.38</v>
      </c>
      <c r="AO3" s="72">
        <v>1</v>
      </c>
      <c r="AP3" s="61">
        <f>(AL3+AM3*(BZ3*CA3)^AN3)*AO3</f>
        <v>36.765812818742681</v>
      </c>
      <c r="AQ3" s="11" t="s">
        <v>414</v>
      </c>
      <c r="AR3" s="56" t="s">
        <v>415</v>
      </c>
      <c r="AS3" s="56">
        <f>IF(AR3="可调式浮筒区域且有密封件",1.3,(IF(AR3="可调式浮筒区域且无密封件",2,(IF(AR3="可调式中心区域且有密封件",0.53,(IF(AR3="可调式中心区域且无密封件",0.82,(IF(AR3="双层浮顶可调式",0.82,(IF(AR3="可调式浮筒区域有衬垫",1.2,(IF(AR3="可调式中心区域有衬垫",0.49,(IF(AR3="固定式",0)))))))))))))))</f>
        <v>2</v>
      </c>
      <c r="AT3" s="56">
        <f>IF(AR3="可调式浮筒区域且有密封件",0.08,(IF(AR3="可调式浮筒区域且无密封件",0.37,(IF(AR3="可调式中心区域且有密封件",0.11,(IF(AR3="可调式中心区域且无密封件",0.53,(IF(AR3="双层浮顶可调式",0.53,(IF(AR3="可调式浮筒区域有衬垫",0.14,(IF(AR3="可调式中心区域有衬垫",0.16,(IF(AR3="固定式",0)))))))))))))))</f>
        <v>0.37</v>
      </c>
      <c r="AU3" s="56">
        <f>IF(AR3="可调式浮筒区域且有密封件",0.65,(IF(AR3="可调式浮筒区域且无密封件",0.91,(IF(AR3="可调式中心区域且有密封件",0.13,(IF(AR3="可调式中心区域且无密封件",0.14,(IF(AR3="双层浮顶可调式",0.14,(IF(AR3="可调式浮筒区域有衬垫",0.65,(IF(AR3="可调式中心区域有衬垫",0.14,(IF(AR3="固定式",0)))))))))))))))</f>
        <v>0.91</v>
      </c>
      <c r="AV3" s="72">
        <v>120</v>
      </c>
      <c r="AW3" s="61">
        <f>(AS3+AT3*(BZ3*CA3)^AU3)*AV3</f>
        <v>449.04982270917418</v>
      </c>
      <c r="AX3" s="11" t="s">
        <v>5</v>
      </c>
      <c r="AY3" s="26" t="s">
        <v>4</v>
      </c>
      <c r="AZ3" s="56">
        <f>IF(AY3="槽管式配重滑盖且有密封件",0.47,(IF(AY3="槽管式配重滑盖且无密封件",2.3,(IF(AY3="切膜纤维密封且开度10%",12)))))</f>
        <v>12</v>
      </c>
      <c r="BA3" s="56">
        <f>IF(AY3="槽管式配重滑盖且有密封件",0.02,(IF(AY3="槽管式配重滑盖且无密封件",0,(IF(AY3="切膜纤维密封且开度10%",0)))))</f>
        <v>0</v>
      </c>
      <c r="BB3" s="56">
        <f>IF(AY3="槽管式配重滑盖且有密封件",0.97,(IF(AY3="槽管式配重滑盖且无密封件",0,(IF(AY3="切膜纤维密封且开度10%",0)))))</f>
        <v>0</v>
      </c>
      <c r="BC3" s="72">
        <v>1</v>
      </c>
      <c r="BD3" s="61">
        <f>(AZ3+BA3*(BZ3*CA3)^BB3)*BC3</f>
        <v>12</v>
      </c>
      <c r="BE3" s="11" t="s">
        <v>371</v>
      </c>
      <c r="BF3" s="26" t="s">
        <v>13</v>
      </c>
      <c r="BG3" s="56">
        <f>IF(BF3="配重机械驱动机构且无密封件",7.8,(IF(BF3="配重机械驱动机构且有密封件",6.2)))</f>
        <v>7.8</v>
      </c>
      <c r="BH3" s="56">
        <f>IF(BF3="配重机械驱动机构且有密封件",0.01,(IF(BF3="配重机械驱动机构且无密封件",1.2)))</f>
        <v>1.2</v>
      </c>
      <c r="BI3" s="56">
        <f>IF(BF3="配重机械驱动机构且有密封件",1.2,(IF(BF3="配重机械驱动机构且无密封件",0.04)))</f>
        <v>0.04</v>
      </c>
      <c r="BJ3" s="7">
        <v>6</v>
      </c>
      <c r="BK3" s="61">
        <f>(BG3+BH3*(BZ3*CA3)^BI3)*BJ3</f>
        <v>54.507420619793265</v>
      </c>
      <c r="BL3" s="11" t="s">
        <v>416</v>
      </c>
      <c r="BM3" s="56" t="s">
        <v>417</v>
      </c>
      <c r="BN3" s="56">
        <f>IF(BM3="无衬垫滑盖",31,(IF(BM3="无衬垫滑盖带导杆",25,(IF(BM3="衬套衬垫带滑盖",25,(IF(BM3="有衬垫滑盖带凸轮",14,(IF(BM3="有衬垫滑盖带衬套",8.6)))))))))</f>
        <v>31</v>
      </c>
      <c r="BO3" s="56">
        <f>IF(BM3="无衬垫滑盖",150,(IF(BM3="无衬垫滑盖带导杆",2.2,(IF(BM3="衬套衬垫带滑盖",13,(IF(BM3="有衬垫滑盖带凸轮",3.7,(IF(BM3="有衬垫滑盖带衬套",12)))))))))</f>
        <v>150</v>
      </c>
      <c r="BP3" s="56">
        <f>IF(BM3="无衬垫滑盖",1.4,(IF(BM3="无衬垫滑盖带导杆",2.1,(IF(BM3="衬套衬垫带滑盖",2.2,(IF(BM3="有衬垫滑盖带凸轮",0.78,(IF(BM3="有衬垫滑盖带衬套",0.81)))))))))</f>
        <v>1.4</v>
      </c>
      <c r="BQ3" s="63">
        <v>1</v>
      </c>
      <c r="BR3" s="61">
        <f>(BN3+BO3*(BZ3*CA3)^BP3)*BQ3</f>
        <v>1657.5634262395863</v>
      </c>
      <c r="BS3" s="11" t="s">
        <v>418</v>
      </c>
      <c r="BT3" s="56" t="s">
        <v>419</v>
      </c>
      <c r="BU3" s="56">
        <f>IF(BT3="不带浮头的滑盖",43,(IF(BT3="带浮头的滑盖",31,(IF(BT3="带导杆凸轮滑盖",41,(IF(BT3="带导杆衬套滑盖",11,(IF(BT3="带导杆衬套及凸轮的滑盖",8.3,(IF(BT3="带浮头和导杆凸轮",21,(IF(BT3="带浮头衬套和凸轮的滑盖",11)))))))))))))</f>
        <v>43</v>
      </c>
      <c r="BV3" s="56">
        <f>IF(BT3="不带浮头的滑盖",270,(IF(BT3="带浮头的滑盖",36,(IF(BT3="带导杆凸轮滑盖",48,(IF(BT3="带导杆衬套滑盖",46,(IF(BT3="带导杆衬套及凸轮的滑盖",4.4,(IF(BT3="带浮头和导杆凸轮",7.9,(IF(BT3="带浮头衬套和凸轮的滑盖",9.9)))))))))))))</f>
        <v>270</v>
      </c>
      <c r="BW3" s="56">
        <f>IF(BT3="不带浮头的滑盖",1.4,(IF(BT3="带浮头的滑盖",2,(IF(BT3="带导杆凸轮滑盖",1.4,(IF(BT3="带导杆衬套滑盖",1.4,(IF(BT3="带导杆衬套及凸轮的滑盖",1.6,(IF(BT3="带浮头和导杆凸轮",1.8,(IF(BT3="带浮头衬套和凸轮的滑盖",0.89)))))))))))))</f>
        <v>1.4</v>
      </c>
      <c r="BX3" s="63">
        <v>1</v>
      </c>
      <c r="BY3" s="61">
        <f>(BU3+BV3*(BZ3*CA3)^BW3)*BX3</f>
        <v>2970.8141672312554</v>
      </c>
      <c r="BZ3" s="60">
        <v>0.7</v>
      </c>
      <c r="CA3" s="22">
        <f>P3</f>
        <v>7.8400000000000007</v>
      </c>
      <c r="CB3" s="22">
        <f>AI3+AP3+AW3+BD3+BK3+BR3+BY3</f>
        <v>5262.2150614530674</v>
      </c>
      <c r="CC3" s="23">
        <f xml:space="preserve"> (CB3*S3*G3*T3)*0.454/1000</f>
        <v>48.764140368073917</v>
      </c>
      <c r="CD3" s="23">
        <f>U3+AB3+CC3</f>
        <v>79.386400222655794</v>
      </c>
    </row>
    <row r="4" spans="1:82" ht="32.1" customHeight="1" x14ac:dyDescent="0.15"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7"/>
      <c r="AS4" s="27"/>
      <c r="AT4" s="27"/>
      <c r="AU4" s="27"/>
      <c r="AV4" s="27"/>
      <c r="AW4" s="27"/>
      <c r="AX4" s="28"/>
    </row>
    <row r="5" spans="1:82" ht="32.1" customHeight="1" x14ac:dyDescent="0.15"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7"/>
      <c r="AS5" s="27"/>
      <c r="AT5" s="27"/>
      <c r="AU5" s="27"/>
      <c r="AV5" s="27"/>
      <c r="AW5" s="27"/>
      <c r="AX5" s="28"/>
    </row>
    <row r="6" spans="1:82" ht="32.1" customHeight="1" x14ac:dyDescent="0.15"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7"/>
      <c r="AS6" s="27"/>
      <c r="AT6" s="27"/>
      <c r="AU6" s="27"/>
      <c r="AV6" s="27"/>
      <c r="AW6" s="27"/>
      <c r="AX6" s="28"/>
    </row>
    <row r="7" spans="1:82" ht="32.1" customHeight="1" x14ac:dyDescent="0.15"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7"/>
      <c r="AS7" s="27"/>
      <c r="AT7" s="27"/>
      <c r="AU7" s="27"/>
      <c r="AV7" s="27"/>
      <c r="AW7" s="27"/>
      <c r="AX7" s="28"/>
    </row>
    <row r="8" spans="1:82" ht="32.1" customHeight="1" x14ac:dyDescent="0.15"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7"/>
      <c r="AS8" s="27"/>
      <c r="AT8" s="27"/>
      <c r="AU8" s="27"/>
      <c r="AV8" s="27"/>
      <c r="AW8" s="27"/>
      <c r="AX8" s="28"/>
    </row>
    <row r="9" spans="1:82" ht="32.1" customHeight="1" x14ac:dyDescent="0.15"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7"/>
      <c r="AS9" s="27"/>
      <c r="AT9" s="27"/>
      <c r="AU9" s="27"/>
      <c r="AV9" s="27"/>
      <c r="AW9" s="27"/>
      <c r="AX9" s="28"/>
    </row>
    <row r="10" spans="1:82" ht="32.1" customHeight="1" x14ac:dyDescent="0.15"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7"/>
      <c r="AS10" s="27"/>
      <c r="AT10" s="27"/>
      <c r="AU10" s="27"/>
      <c r="AV10" s="27"/>
      <c r="AW10" s="27"/>
      <c r="AX10" s="28"/>
    </row>
    <row r="11" spans="1:82" ht="32.1" customHeight="1" x14ac:dyDescent="0.15">
      <c r="AR11" s="27"/>
      <c r="AS11" s="27"/>
      <c r="AT11" s="27"/>
      <c r="AU11" s="27"/>
      <c r="AV11" s="27"/>
      <c r="AW11" s="27"/>
    </row>
    <row r="12" spans="1:82" ht="32.1" customHeight="1" x14ac:dyDescent="0.15">
      <c r="AR12" s="27"/>
      <c r="AS12" s="27"/>
      <c r="AT12" s="27"/>
      <c r="AU12" s="27"/>
      <c r="AV12" s="27"/>
      <c r="AW12" s="27"/>
    </row>
    <row r="13" spans="1:82" ht="32.1" customHeight="1" x14ac:dyDescent="0.15">
      <c r="AR13" s="27"/>
      <c r="AS13" s="27"/>
      <c r="AT13" s="27"/>
      <c r="AU13" s="27"/>
      <c r="AV13" s="27"/>
      <c r="AW13" s="27"/>
    </row>
    <row r="14" spans="1:82" ht="32.1" customHeight="1" x14ac:dyDescent="0.15">
      <c r="AR14" s="27"/>
      <c r="AS14" s="27"/>
      <c r="AT14" s="27"/>
      <c r="AU14" s="27"/>
      <c r="AV14" s="27"/>
      <c r="AW14" s="27"/>
    </row>
    <row r="15" spans="1:82" ht="32.1" customHeight="1" x14ac:dyDescent="0.15">
      <c r="AR15" s="27"/>
      <c r="AS15" s="27"/>
      <c r="AT15" s="27"/>
      <c r="AU15" s="27"/>
      <c r="AV15" s="27"/>
      <c r="AW15" s="27"/>
    </row>
    <row r="16" spans="1:82" ht="32.1" customHeight="1" x14ac:dyDescent="0.15">
      <c r="AR16" s="27"/>
      <c r="AS16" s="27"/>
      <c r="AT16" s="27"/>
      <c r="AU16" s="27"/>
      <c r="AV16" s="27"/>
      <c r="AW16" s="27"/>
    </row>
    <row r="17" spans="44:49" ht="32.1" customHeight="1" x14ac:dyDescent="0.15">
      <c r="AR17" s="27"/>
      <c r="AS17" s="27"/>
      <c r="AT17" s="27"/>
      <c r="AU17" s="27"/>
      <c r="AV17" s="27"/>
      <c r="AW17" s="27"/>
    </row>
    <row r="18" spans="44:49" ht="32.1" customHeight="1" x14ac:dyDescent="0.15">
      <c r="AR18" s="27"/>
      <c r="AS18" s="27"/>
      <c r="AT18" s="27"/>
      <c r="AU18" s="27"/>
      <c r="AV18" s="27"/>
      <c r="AW18" s="27"/>
    </row>
    <row r="19" spans="44:49" ht="32.1" customHeight="1" x14ac:dyDescent="0.15">
      <c r="AR19" s="27"/>
      <c r="AS19" s="27"/>
      <c r="AT19" s="27"/>
      <c r="AU19" s="27"/>
      <c r="AV19" s="27"/>
      <c r="AW19" s="27"/>
    </row>
    <row r="20" spans="44:49" ht="32.1" customHeight="1" x14ac:dyDescent="0.15">
      <c r="AR20" s="27"/>
      <c r="AS20" s="27"/>
      <c r="AT20" s="27"/>
      <c r="AU20" s="27"/>
      <c r="AV20" s="27"/>
      <c r="AW20" s="27"/>
    </row>
    <row r="21" spans="44:49" ht="32.1" customHeight="1" x14ac:dyDescent="0.15">
      <c r="AR21" s="27"/>
      <c r="AS21" s="27"/>
      <c r="AT21" s="27"/>
      <c r="AU21" s="27"/>
      <c r="AV21" s="27"/>
      <c r="AW21" s="27"/>
    </row>
    <row r="22" spans="44:49" ht="32.1" customHeight="1" x14ac:dyDescent="0.15">
      <c r="AR22" s="27"/>
      <c r="AS22" s="27"/>
      <c r="AT22" s="27"/>
      <c r="AU22" s="27"/>
      <c r="AV22" s="27"/>
      <c r="AW22" s="27"/>
    </row>
    <row r="23" spans="44:49" ht="32.1" customHeight="1" x14ac:dyDescent="0.15">
      <c r="AR23" s="27"/>
      <c r="AS23" s="27"/>
      <c r="AT23" s="27"/>
      <c r="AU23" s="27"/>
      <c r="AV23" s="27"/>
      <c r="AW23" s="27"/>
    </row>
    <row r="24" spans="44:49" ht="32.1" customHeight="1" x14ac:dyDescent="0.15">
      <c r="AR24" s="27"/>
      <c r="AS24" s="27"/>
      <c r="AT24" s="27"/>
      <c r="AU24" s="27"/>
      <c r="AV24" s="27"/>
      <c r="AW24" s="27"/>
    </row>
    <row r="25" spans="44:49" ht="32.1" customHeight="1" x14ac:dyDescent="0.15">
      <c r="AR25" s="27"/>
      <c r="AS25" s="27"/>
      <c r="AT25" s="27"/>
      <c r="AU25" s="27"/>
      <c r="AV25" s="27"/>
      <c r="AW25" s="27"/>
    </row>
    <row r="26" spans="44:49" ht="32.1" customHeight="1" x14ac:dyDescent="0.15">
      <c r="AR26" s="27"/>
      <c r="AS26" s="27"/>
      <c r="AT26" s="27"/>
      <c r="AU26" s="27"/>
      <c r="AV26" s="27"/>
      <c r="AW26" s="27"/>
    </row>
    <row r="27" spans="44:49" ht="32.1" customHeight="1" x14ac:dyDescent="0.15">
      <c r="AR27" s="27"/>
      <c r="AS27" s="27"/>
      <c r="AT27" s="27"/>
      <c r="AU27" s="27"/>
      <c r="AV27" s="27"/>
      <c r="AW27" s="27"/>
    </row>
    <row r="28" spans="44:49" ht="32.1" customHeight="1" x14ac:dyDescent="0.15">
      <c r="AR28" s="27"/>
      <c r="AS28" s="27"/>
      <c r="AT28" s="27"/>
      <c r="AU28" s="27"/>
      <c r="AV28" s="27"/>
      <c r="AW28" s="27"/>
    </row>
    <row r="29" spans="44:49" ht="32.1" customHeight="1" x14ac:dyDescent="0.15">
      <c r="AR29" s="27"/>
      <c r="AS29" s="27"/>
      <c r="AT29" s="27"/>
      <c r="AU29" s="27"/>
      <c r="AV29" s="27"/>
      <c r="AW29" s="27"/>
    </row>
    <row r="30" spans="44:49" ht="32.1" customHeight="1" x14ac:dyDescent="0.15">
      <c r="AR30" s="27"/>
      <c r="AS30" s="27"/>
      <c r="AT30" s="27"/>
      <c r="AU30" s="27"/>
      <c r="AV30" s="27"/>
      <c r="AW30" s="27"/>
    </row>
    <row r="31" spans="44:49" ht="32.1" customHeight="1" x14ac:dyDescent="0.15">
      <c r="AR31" s="27"/>
      <c r="AS31" s="27"/>
      <c r="AT31" s="27"/>
      <c r="AU31" s="27"/>
      <c r="AV31" s="27"/>
      <c r="AW31" s="27"/>
    </row>
    <row r="32" spans="44:49" ht="32.1" customHeight="1" x14ac:dyDescent="0.15">
      <c r="AR32" s="27"/>
      <c r="AS32" s="27"/>
      <c r="AT32" s="27"/>
      <c r="AU32" s="27"/>
      <c r="AV32" s="27"/>
      <c r="AW32" s="27"/>
    </row>
    <row r="33" spans="44:49" ht="32.1" customHeight="1" x14ac:dyDescent="0.15">
      <c r="AR33" s="27"/>
      <c r="AS33" s="27"/>
      <c r="AT33" s="27"/>
      <c r="AU33" s="27"/>
      <c r="AV33" s="27"/>
      <c r="AW33" s="27"/>
    </row>
    <row r="34" spans="44:49" ht="32.1" customHeight="1" x14ac:dyDescent="0.15">
      <c r="AR34" s="27"/>
      <c r="AS34" s="27"/>
      <c r="AT34" s="27"/>
      <c r="AU34" s="27"/>
      <c r="AV34" s="27"/>
      <c r="AW34" s="27"/>
    </row>
    <row r="35" spans="44:49" ht="32.1" customHeight="1" x14ac:dyDescent="0.15">
      <c r="AR35" s="27"/>
      <c r="AS35" s="27"/>
      <c r="AT35" s="27"/>
      <c r="AU35" s="27"/>
      <c r="AV35" s="27"/>
      <c r="AW35" s="27"/>
    </row>
    <row r="36" spans="44:49" ht="32.1" customHeight="1" x14ac:dyDescent="0.15">
      <c r="AR36" s="27"/>
      <c r="AS36" s="27"/>
      <c r="AT36" s="27"/>
      <c r="AU36" s="27"/>
      <c r="AV36" s="27"/>
      <c r="AW36" s="27"/>
    </row>
    <row r="37" spans="44:49" ht="32.1" customHeight="1" x14ac:dyDescent="0.15">
      <c r="AR37" s="27"/>
      <c r="AS37" s="27"/>
      <c r="AT37" s="27"/>
      <c r="AU37" s="27"/>
      <c r="AV37" s="27"/>
      <c r="AW37" s="27"/>
    </row>
    <row r="38" spans="44:49" ht="32.1" customHeight="1" x14ac:dyDescent="0.15">
      <c r="AR38" s="27"/>
      <c r="AS38" s="27"/>
      <c r="AT38" s="27"/>
      <c r="AU38" s="27"/>
      <c r="AV38" s="27"/>
      <c r="AW38" s="27"/>
    </row>
    <row r="39" spans="44:49" ht="32.1" customHeight="1" x14ac:dyDescent="0.15">
      <c r="AR39" s="27"/>
      <c r="AS39" s="27"/>
      <c r="AT39" s="27"/>
      <c r="AU39" s="27"/>
      <c r="AV39" s="27"/>
      <c r="AW39" s="27"/>
    </row>
    <row r="40" spans="44:49" ht="32.1" customHeight="1" x14ac:dyDescent="0.15">
      <c r="AR40" s="27"/>
      <c r="AS40" s="27"/>
      <c r="AT40" s="27"/>
      <c r="AU40" s="27"/>
      <c r="AV40" s="27"/>
      <c r="AW40" s="27"/>
    </row>
    <row r="41" spans="44:49" ht="32.1" customHeight="1" x14ac:dyDescent="0.15">
      <c r="AR41" s="27"/>
      <c r="AS41" s="27"/>
      <c r="AT41" s="27"/>
      <c r="AU41" s="27"/>
      <c r="AV41" s="27"/>
      <c r="AW41" s="27"/>
    </row>
    <row r="42" spans="44:49" ht="32.1" customHeight="1" x14ac:dyDescent="0.15">
      <c r="AR42" s="27"/>
      <c r="AS42" s="27"/>
      <c r="AT42" s="27"/>
      <c r="AU42" s="27"/>
      <c r="AV42" s="27"/>
      <c r="AW42" s="27"/>
    </row>
    <row r="43" spans="44:49" ht="32.1" customHeight="1" x14ac:dyDescent="0.15">
      <c r="AR43" s="27"/>
      <c r="AS43" s="27"/>
      <c r="AT43" s="27"/>
      <c r="AU43" s="27"/>
      <c r="AV43" s="27"/>
      <c r="AW43" s="27"/>
    </row>
    <row r="44" spans="44:49" ht="32.1" customHeight="1" x14ac:dyDescent="0.15">
      <c r="AR44" s="27"/>
      <c r="AS44" s="27"/>
      <c r="AT44" s="27"/>
      <c r="AU44" s="27"/>
      <c r="AV44" s="27"/>
      <c r="AW44" s="27"/>
    </row>
    <row r="45" spans="44:49" ht="32.1" customHeight="1" x14ac:dyDescent="0.15">
      <c r="AR45" s="27"/>
      <c r="AS45" s="27"/>
      <c r="AT45" s="27"/>
      <c r="AU45" s="27"/>
      <c r="AV45" s="27"/>
      <c r="AW45" s="27"/>
    </row>
    <row r="46" spans="44:49" ht="32.1" customHeight="1" x14ac:dyDescent="0.15">
      <c r="AR46" s="27"/>
      <c r="AS46" s="27"/>
      <c r="AT46" s="27"/>
      <c r="AU46" s="27"/>
      <c r="AV46" s="27"/>
      <c r="AW46" s="27"/>
    </row>
    <row r="47" spans="44:49" ht="32.1" customHeight="1" x14ac:dyDescent="0.15">
      <c r="AR47" s="27"/>
      <c r="AS47" s="27"/>
      <c r="AT47" s="27"/>
      <c r="AU47" s="27"/>
      <c r="AV47" s="27"/>
      <c r="AW47" s="27"/>
    </row>
    <row r="48" spans="44:49" ht="32.1" customHeight="1" x14ac:dyDescent="0.15">
      <c r="AR48" s="27"/>
      <c r="AS48" s="27"/>
      <c r="AT48" s="27"/>
      <c r="AU48" s="27"/>
      <c r="AV48" s="27"/>
      <c r="AW48" s="27"/>
    </row>
    <row r="49" spans="44:49" ht="32.1" customHeight="1" x14ac:dyDescent="0.15">
      <c r="AR49" s="27"/>
      <c r="AS49" s="27"/>
      <c r="AT49" s="27"/>
      <c r="AU49" s="27"/>
      <c r="AV49" s="27"/>
      <c r="AW49" s="27"/>
    </row>
    <row r="50" spans="44:49" ht="32.1" customHeight="1" x14ac:dyDescent="0.15">
      <c r="AR50" s="27"/>
      <c r="AS50" s="27"/>
      <c r="AT50" s="27"/>
      <c r="AU50" s="27"/>
      <c r="AV50" s="27"/>
      <c r="AW50" s="27"/>
    </row>
    <row r="51" spans="44:49" ht="32.1" customHeight="1" x14ac:dyDescent="0.15">
      <c r="AR51" s="27"/>
      <c r="AS51" s="27"/>
      <c r="AT51" s="27"/>
      <c r="AU51" s="27"/>
      <c r="AV51" s="27"/>
      <c r="AW51" s="27"/>
    </row>
    <row r="52" spans="44:49" ht="32.1" customHeight="1" x14ac:dyDescent="0.15">
      <c r="AR52" s="27"/>
      <c r="AS52" s="27"/>
      <c r="AT52" s="27"/>
      <c r="AU52" s="27"/>
      <c r="AV52" s="27"/>
      <c r="AW52" s="27"/>
    </row>
    <row r="53" spans="44:49" ht="32.1" customHeight="1" x14ac:dyDescent="0.15">
      <c r="AR53" s="27"/>
      <c r="AS53" s="27"/>
      <c r="AT53" s="27"/>
      <c r="AU53" s="27"/>
      <c r="AV53" s="27"/>
      <c r="AW53" s="27"/>
    </row>
    <row r="54" spans="44:49" ht="32.1" customHeight="1" x14ac:dyDescent="0.15">
      <c r="AR54" s="27"/>
      <c r="AS54" s="27"/>
      <c r="AT54" s="27"/>
      <c r="AU54" s="27"/>
      <c r="AV54" s="27"/>
      <c r="AW54" s="27"/>
    </row>
    <row r="55" spans="44:49" ht="32.1" customHeight="1" x14ac:dyDescent="0.15">
      <c r="AR55" s="27"/>
      <c r="AS55" s="27"/>
      <c r="AT55" s="27"/>
      <c r="AU55" s="27"/>
      <c r="AV55" s="27"/>
      <c r="AW55" s="27"/>
    </row>
    <row r="56" spans="44:49" ht="32.1" customHeight="1" x14ac:dyDescent="0.15">
      <c r="AR56" s="27"/>
      <c r="AS56" s="27"/>
      <c r="AT56" s="27"/>
      <c r="AU56" s="27"/>
      <c r="AV56" s="27"/>
      <c r="AW56" s="27"/>
    </row>
    <row r="57" spans="44:49" ht="32.1" customHeight="1" x14ac:dyDescent="0.15">
      <c r="AR57" s="27"/>
      <c r="AS57" s="27"/>
      <c r="AT57" s="27"/>
      <c r="AU57" s="27"/>
      <c r="AV57" s="27"/>
      <c r="AW57" s="27"/>
    </row>
    <row r="58" spans="44:49" ht="32.1" customHeight="1" x14ac:dyDescent="0.15">
      <c r="AR58" s="27"/>
      <c r="AS58" s="27"/>
      <c r="AT58" s="27"/>
      <c r="AU58" s="27"/>
      <c r="AV58" s="27"/>
      <c r="AW58" s="27"/>
    </row>
    <row r="59" spans="44:49" ht="32.1" customHeight="1" x14ac:dyDescent="0.15">
      <c r="AR59" s="27"/>
      <c r="AS59" s="27"/>
      <c r="AT59" s="27"/>
      <c r="AU59" s="27"/>
      <c r="AV59" s="27"/>
      <c r="AW59" s="27"/>
    </row>
    <row r="60" spans="44:49" ht="32.1" customHeight="1" x14ac:dyDescent="0.15">
      <c r="AR60" s="27"/>
      <c r="AS60" s="27"/>
      <c r="AT60" s="27"/>
      <c r="AU60" s="27"/>
      <c r="AV60" s="27"/>
      <c r="AW60" s="27"/>
    </row>
    <row r="61" spans="44:49" ht="32.1" customHeight="1" x14ac:dyDescent="0.15">
      <c r="AR61" s="27"/>
      <c r="AS61" s="27"/>
      <c r="AT61" s="27"/>
      <c r="AU61" s="27"/>
      <c r="AV61" s="27"/>
      <c r="AW61" s="27"/>
    </row>
    <row r="62" spans="44:49" ht="32.1" customHeight="1" x14ac:dyDescent="0.15">
      <c r="AR62" s="27"/>
      <c r="AS62" s="27"/>
      <c r="AT62" s="27"/>
      <c r="AU62" s="27"/>
      <c r="AV62" s="27"/>
      <c r="AW62" s="27"/>
    </row>
    <row r="63" spans="44:49" ht="32.1" customHeight="1" x14ac:dyDescent="0.15">
      <c r="AR63" s="27"/>
      <c r="AS63" s="27"/>
      <c r="AT63" s="27"/>
      <c r="AU63" s="27"/>
      <c r="AV63" s="27"/>
      <c r="AW63" s="27"/>
    </row>
    <row r="64" spans="44:49" ht="32.1" customHeight="1" x14ac:dyDescent="0.15">
      <c r="AR64" s="27"/>
      <c r="AS64" s="27"/>
      <c r="AT64" s="27"/>
      <c r="AU64" s="27"/>
      <c r="AV64" s="27"/>
      <c r="AW64" s="27"/>
    </row>
    <row r="65" spans="44:49" ht="32.1" customHeight="1" x14ac:dyDescent="0.15">
      <c r="AR65" s="27"/>
      <c r="AS65" s="27"/>
      <c r="AT65" s="27"/>
      <c r="AU65" s="27"/>
      <c r="AV65" s="27"/>
      <c r="AW65" s="27"/>
    </row>
    <row r="66" spans="44:49" ht="32.1" customHeight="1" x14ac:dyDescent="0.15">
      <c r="AR66" s="27"/>
      <c r="AS66" s="27"/>
      <c r="AT66" s="27"/>
      <c r="AU66" s="27"/>
      <c r="AV66" s="27"/>
      <c r="AW66" s="27"/>
    </row>
    <row r="67" spans="44:49" ht="32.1" customHeight="1" x14ac:dyDescent="0.15">
      <c r="AR67" s="27"/>
      <c r="AS67" s="27"/>
      <c r="AT67" s="27"/>
      <c r="AU67" s="27"/>
      <c r="AV67" s="27"/>
      <c r="AW67" s="27"/>
    </row>
    <row r="68" spans="44:49" ht="32.1" customHeight="1" x14ac:dyDescent="0.15">
      <c r="AR68" s="27"/>
      <c r="AS68" s="27"/>
      <c r="AT68" s="27"/>
      <c r="AU68" s="27"/>
      <c r="AV68" s="27"/>
      <c r="AW68" s="27"/>
    </row>
    <row r="69" spans="44:49" ht="32.1" customHeight="1" x14ac:dyDescent="0.15">
      <c r="AR69" s="27"/>
      <c r="AS69" s="27"/>
      <c r="AT69" s="27"/>
      <c r="AU69" s="27"/>
      <c r="AV69" s="27"/>
      <c r="AW69" s="27"/>
    </row>
    <row r="70" spans="44:49" ht="32.1" customHeight="1" x14ac:dyDescent="0.15">
      <c r="AR70" s="27"/>
      <c r="AS70" s="27"/>
      <c r="AT70" s="27"/>
      <c r="AU70" s="27"/>
      <c r="AV70" s="27"/>
      <c r="AW70" s="27"/>
    </row>
    <row r="71" spans="44:49" ht="32.1" customHeight="1" x14ac:dyDescent="0.15">
      <c r="AR71" s="27"/>
      <c r="AS71" s="27"/>
      <c r="AT71" s="27"/>
      <c r="AU71" s="27"/>
      <c r="AV71" s="27"/>
      <c r="AW71" s="27"/>
    </row>
    <row r="72" spans="44:49" ht="32.1" customHeight="1" x14ac:dyDescent="0.15">
      <c r="AR72" s="27"/>
      <c r="AS72" s="27"/>
      <c r="AT72" s="27"/>
      <c r="AU72" s="27"/>
      <c r="AV72" s="27"/>
      <c r="AW72" s="27"/>
    </row>
    <row r="73" spans="44:49" ht="32.1" customHeight="1" x14ac:dyDescent="0.15">
      <c r="AR73" s="27"/>
      <c r="AS73" s="27"/>
      <c r="AT73" s="27"/>
      <c r="AU73" s="27"/>
      <c r="AV73" s="27"/>
      <c r="AW73" s="27"/>
    </row>
    <row r="74" spans="44:49" ht="32.1" customHeight="1" x14ac:dyDescent="0.15">
      <c r="AR74" s="27"/>
      <c r="AS74" s="27"/>
      <c r="AT74" s="27"/>
      <c r="AU74" s="27"/>
      <c r="AV74" s="27"/>
      <c r="AW74" s="27"/>
    </row>
    <row r="75" spans="44:49" ht="32.1" customHeight="1" x14ac:dyDescent="0.15">
      <c r="AR75" s="27"/>
      <c r="AS75" s="27"/>
      <c r="AT75" s="27"/>
      <c r="AU75" s="27"/>
      <c r="AV75" s="27"/>
      <c r="AW75" s="27"/>
    </row>
    <row r="76" spans="44:49" ht="32.1" customHeight="1" x14ac:dyDescent="0.15">
      <c r="AR76" s="27"/>
      <c r="AS76" s="27"/>
      <c r="AT76" s="27"/>
      <c r="AU76" s="27"/>
      <c r="AV76" s="27"/>
      <c r="AW76" s="27"/>
    </row>
    <row r="77" spans="44:49" ht="32.1" customHeight="1" x14ac:dyDescent="0.15">
      <c r="AR77" s="27"/>
      <c r="AS77" s="27"/>
      <c r="AT77" s="27"/>
      <c r="AU77" s="27"/>
      <c r="AV77" s="27"/>
      <c r="AW77" s="27"/>
    </row>
    <row r="78" spans="44:49" ht="32.1" customHeight="1" x14ac:dyDescent="0.15">
      <c r="AR78" s="27"/>
      <c r="AS78" s="27"/>
      <c r="AT78" s="27"/>
      <c r="AU78" s="27"/>
      <c r="AV78" s="27"/>
      <c r="AW78" s="27"/>
    </row>
    <row r="79" spans="44:49" ht="32.1" customHeight="1" x14ac:dyDescent="0.15">
      <c r="AR79" s="27"/>
      <c r="AS79" s="27"/>
      <c r="AT79" s="27"/>
      <c r="AU79" s="27"/>
      <c r="AV79" s="27"/>
      <c r="AW79" s="27"/>
    </row>
    <row r="80" spans="44:49" ht="32.1" customHeight="1" x14ac:dyDescent="0.15">
      <c r="AR80" s="27"/>
      <c r="AS80" s="27"/>
      <c r="AT80" s="27"/>
      <c r="AU80" s="27"/>
      <c r="AV80" s="27"/>
      <c r="AW80" s="27"/>
    </row>
    <row r="81" spans="44:49" ht="32.1" customHeight="1" x14ac:dyDescent="0.15">
      <c r="AR81" s="27"/>
      <c r="AS81" s="27"/>
      <c r="AT81" s="27"/>
      <c r="AU81" s="27"/>
      <c r="AV81" s="27"/>
      <c r="AW81" s="27"/>
    </row>
    <row r="82" spans="44:49" ht="32.1" customHeight="1" x14ac:dyDescent="0.15">
      <c r="AR82" s="27"/>
      <c r="AS82" s="27"/>
      <c r="AT82" s="27"/>
      <c r="AU82" s="27"/>
      <c r="AV82" s="27"/>
      <c r="AW82" s="27"/>
    </row>
    <row r="83" spans="44:49" ht="32.1" customHeight="1" x14ac:dyDescent="0.15">
      <c r="AR83" s="27"/>
      <c r="AS83" s="27"/>
      <c r="AT83" s="27"/>
      <c r="AU83" s="27"/>
      <c r="AV83" s="27"/>
      <c r="AW83" s="27"/>
    </row>
    <row r="84" spans="44:49" ht="32.1" customHeight="1" x14ac:dyDescent="0.15">
      <c r="AR84" s="27"/>
      <c r="AS84" s="27"/>
      <c r="AT84" s="27"/>
      <c r="AU84" s="27"/>
      <c r="AV84" s="27"/>
      <c r="AW84" s="27"/>
    </row>
    <row r="85" spans="44:49" ht="32.1" customHeight="1" x14ac:dyDescent="0.15">
      <c r="AR85" s="27"/>
      <c r="AS85" s="27"/>
      <c r="AT85" s="27"/>
      <c r="AU85" s="27"/>
      <c r="AV85" s="27"/>
      <c r="AW85" s="27"/>
    </row>
    <row r="86" spans="44:49" ht="32.1" customHeight="1" x14ac:dyDescent="0.15">
      <c r="AR86" s="27"/>
      <c r="AS86" s="27"/>
      <c r="AT86" s="27"/>
      <c r="AU86" s="27"/>
      <c r="AV86" s="27"/>
      <c r="AW86" s="27"/>
    </row>
    <row r="87" spans="44:49" ht="32.1" customHeight="1" x14ac:dyDescent="0.15">
      <c r="AR87" s="27"/>
      <c r="AS87" s="27"/>
      <c r="AT87" s="27"/>
      <c r="AU87" s="27"/>
      <c r="AV87" s="27"/>
      <c r="AW87" s="27"/>
    </row>
    <row r="88" spans="44:49" ht="32.1" customHeight="1" x14ac:dyDescent="0.15">
      <c r="AR88" s="27"/>
      <c r="AS88" s="27"/>
      <c r="AT88" s="27"/>
      <c r="AU88" s="27"/>
      <c r="AV88" s="27"/>
      <c r="AW88" s="27"/>
    </row>
    <row r="89" spans="44:49" ht="32.1" customHeight="1" x14ac:dyDescent="0.15">
      <c r="AR89" s="27"/>
      <c r="AS89" s="27"/>
      <c r="AT89" s="27"/>
      <c r="AU89" s="27"/>
      <c r="AV89" s="27"/>
      <c r="AW89" s="27"/>
    </row>
    <row r="90" spans="44:49" ht="32.1" customHeight="1" x14ac:dyDescent="0.15">
      <c r="AR90" s="27"/>
      <c r="AS90" s="27"/>
      <c r="AT90" s="27"/>
      <c r="AU90" s="27"/>
      <c r="AV90" s="27"/>
      <c r="AW90" s="27"/>
    </row>
    <row r="91" spans="44:49" ht="32.1" customHeight="1" x14ac:dyDescent="0.15">
      <c r="AR91" s="27"/>
      <c r="AS91" s="27"/>
      <c r="AT91" s="27"/>
      <c r="AU91" s="27"/>
      <c r="AV91" s="27"/>
      <c r="AW91" s="27"/>
    </row>
    <row r="92" spans="44:49" ht="32.1" customHeight="1" x14ac:dyDescent="0.15">
      <c r="AR92" s="27"/>
      <c r="AS92" s="27"/>
      <c r="AT92" s="27"/>
      <c r="AU92" s="27"/>
      <c r="AV92" s="27"/>
      <c r="AW92" s="27"/>
    </row>
    <row r="93" spans="44:49" ht="32.1" customHeight="1" x14ac:dyDescent="0.15">
      <c r="AR93" s="27"/>
      <c r="AS93" s="27"/>
      <c r="AT93" s="27"/>
      <c r="AU93" s="27"/>
      <c r="AV93" s="27"/>
      <c r="AW93" s="27"/>
    </row>
    <row r="94" spans="44:49" ht="32.1" customHeight="1" x14ac:dyDescent="0.15">
      <c r="AR94" s="27"/>
      <c r="AS94" s="27"/>
      <c r="AT94" s="27"/>
      <c r="AU94" s="27"/>
      <c r="AV94" s="27"/>
      <c r="AW94" s="27"/>
    </row>
    <row r="95" spans="44:49" ht="32.1" customHeight="1" x14ac:dyDescent="0.15">
      <c r="AR95" s="27"/>
      <c r="AS95" s="27"/>
      <c r="AT95" s="27"/>
      <c r="AU95" s="27"/>
      <c r="AV95" s="27"/>
      <c r="AW95" s="27"/>
    </row>
    <row r="96" spans="44:49" ht="32.1" customHeight="1" x14ac:dyDescent="0.15">
      <c r="AR96" s="27"/>
      <c r="AS96" s="27"/>
      <c r="AT96" s="27"/>
      <c r="AU96" s="27"/>
      <c r="AV96" s="27"/>
      <c r="AW96" s="27"/>
    </row>
    <row r="97" spans="44:49" ht="32.1" customHeight="1" x14ac:dyDescent="0.15">
      <c r="AR97" s="27"/>
      <c r="AS97" s="27"/>
      <c r="AT97" s="27"/>
      <c r="AU97" s="27"/>
      <c r="AV97" s="27"/>
      <c r="AW97" s="27"/>
    </row>
    <row r="98" spans="44:49" ht="32.1" customHeight="1" x14ac:dyDescent="0.15">
      <c r="AR98" s="27"/>
      <c r="AS98" s="27"/>
      <c r="AT98" s="27"/>
      <c r="AU98" s="27"/>
      <c r="AV98" s="27"/>
      <c r="AW98" s="27"/>
    </row>
    <row r="99" spans="44:49" ht="32.1" customHeight="1" x14ac:dyDescent="0.15">
      <c r="AR99" s="27"/>
      <c r="AS99" s="27"/>
      <c r="AT99" s="27"/>
      <c r="AU99" s="27"/>
      <c r="AV99" s="27"/>
      <c r="AW99" s="27"/>
    </row>
    <row r="100" spans="44:49" ht="32.1" customHeight="1" x14ac:dyDescent="0.15">
      <c r="AR100" s="27"/>
      <c r="AS100" s="27"/>
      <c r="AT100" s="27"/>
      <c r="AU100" s="27"/>
      <c r="AV100" s="27"/>
      <c r="AW100" s="27"/>
    </row>
    <row r="101" spans="44:49" ht="32.1" customHeight="1" x14ac:dyDescent="0.15">
      <c r="AR101" s="27"/>
      <c r="AS101" s="27"/>
      <c r="AT101" s="27"/>
      <c r="AU101" s="27"/>
      <c r="AV101" s="27"/>
      <c r="AW101" s="27"/>
    </row>
    <row r="102" spans="44:49" ht="32.1" customHeight="1" x14ac:dyDescent="0.15">
      <c r="AR102" s="27"/>
      <c r="AS102" s="27"/>
      <c r="AT102" s="27"/>
      <c r="AU102" s="27"/>
      <c r="AV102" s="27"/>
      <c r="AW102" s="27"/>
    </row>
    <row r="103" spans="44:49" ht="32.1" customHeight="1" x14ac:dyDescent="0.15">
      <c r="AR103" s="27"/>
      <c r="AS103" s="27"/>
      <c r="AT103" s="27"/>
      <c r="AU103" s="27"/>
      <c r="AV103" s="27"/>
      <c r="AW103" s="27"/>
    </row>
    <row r="104" spans="44:49" ht="32.1" customHeight="1" x14ac:dyDescent="0.15">
      <c r="AR104" s="27"/>
      <c r="AS104" s="27"/>
      <c r="AT104" s="27"/>
      <c r="AU104" s="27"/>
      <c r="AV104" s="27"/>
      <c r="AW104" s="27"/>
    </row>
    <row r="105" spans="44:49" ht="32.1" customHeight="1" x14ac:dyDescent="0.15">
      <c r="AR105" s="27"/>
      <c r="AS105" s="27"/>
      <c r="AT105" s="27"/>
      <c r="AU105" s="27"/>
      <c r="AV105" s="27"/>
      <c r="AW105" s="27"/>
    </row>
    <row r="106" spans="44:49" ht="32.1" customHeight="1" x14ac:dyDescent="0.15">
      <c r="AR106" s="27"/>
      <c r="AS106" s="27"/>
      <c r="AT106" s="27"/>
      <c r="AU106" s="27"/>
      <c r="AV106" s="27"/>
      <c r="AW106" s="27"/>
    </row>
    <row r="107" spans="44:49" ht="32.1" customHeight="1" x14ac:dyDescent="0.15">
      <c r="AR107" s="27"/>
      <c r="AS107" s="27"/>
      <c r="AT107" s="27"/>
      <c r="AU107" s="27"/>
      <c r="AV107" s="27"/>
      <c r="AW107" s="27"/>
    </row>
    <row r="108" spans="44:49" ht="32.1" customHeight="1" x14ac:dyDescent="0.15">
      <c r="AR108" s="27"/>
      <c r="AS108" s="27"/>
      <c r="AT108" s="27"/>
      <c r="AU108" s="27"/>
      <c r="AV108" s="27"/>
      <c r="AW108" s="27"/>
    </row>
    <row r="109" spans="44:49" ht="32.1" customHeight="1" x14ac:dyDescent="0.15">
      <c r="AR109" s="27"/>
      <c r="AS109" s="27"/>
      <c r="AT109" s="27"/>
      <c r="AU109" s="27"/>
      <c r="AV109" s="27"/>
      <c r="AW109" s="27"/>
    </row>
    <row r="110" spans="44:49" ht="32.1" customHeight="1" x14ac:dyDescent="0.15">
      <c r="AR110" s="27"/>
      <c r="AS110" s="27"/>
      <c r="AT110" s="27"/>
      <c r="AU110" s="27"/>
      <c r="AV110" s="27"/>
      <c r="AW110" s="27"/>
    </row>
    <row r="111" spans="44:49" ht="32.1" customHeight="1" x14ac:dyDescent="0.15">
      <c r="AR111" s="27"/>
      <c r="AS111" s="27"/>
      <c r="AT111" s="27"/>
      <c r="AU111" s="27"/>
      <c r="AV111" s="27"/>
      <c r="AW111" s="27"/>
    </row>
    <row r="112" spans="44:49" ht="32.1" customHeight="1" x14ac:dyDescent="0.15">
      <c r="AR112" s="27"/>
      <c r="AS112" s="27"/>
      <c r="AT112" s="27"/>
      <c r="AU112" s="27"/>
      <c r="AV112" s="27"/>
      <c r="AW112" s="27"/>
    </row>
    <row r="113" spans="44:49" ht="32.1" customHeight="1" x14ac:dyDescent="0.15">
      <c r="AR113" s="27"/>
      <c r="AS113" s="27"/>
      <c r="AT113" s="27"/>
      <c r="AU113" s="27"/>
      <c r="AV113" s="27"/>
      <c r="AW113" s="27"/>
    </row>
    <row r="114" spans="44:49" ht="32.1" customHeight="1" x14ac:dyDescent="0.15">
      <c r="AR114" s="27"/>
      <c r="AS114" s="27"/>
      <c r="AT114" s="27"/>
      <c r="AU114" s="27"/>
      <c r="AV114" s="27"/>
      <c r="AW114" s="27"/>
    </row>
    <row r="115" spans="44:49" ht="32.1" customHeight="1" x14ac:dyDescent="0.15">
      <c r="AR115" s="27"/>
      <c r="AS115" s="27"/>
      <c r="AT115" s="27"/>
      <c r="AU115" s="27"/>
      <c r="AV115" s="27"/>
      <c r="AW115" s="27"/>
    </row>
    <row r="116" spans="44:49" ht="32.1" customHeight="1" x14ac:dyDescent="0.15">
      <c r="AR116" s="27"/>
      <c r="AS116" s="27"/>
      <c r="AT116" s="27"/>
      <c r="AU116" s="27"/>
      <c r="AV116" s="27"/>
      <c r="AW116" s="27"/>
    </row>
    <row r="117" spans="44:49" ht="32.1" customHeight="1" x14ac:dyDescent="0.15">
      <c r="AR117" s="27"/>
      <c r="AS117" s="27"/>
      <c r="AT117" s="27"/>
      <c r="AU117" s="27"/>
      <c r="AV117" s="27"/>
      <c r="AW117" s="27"/>
    </row>
    <row r="118" spans="44:49" ht="32.1" customHeight="1" x14ac:dyDescent="0.15">
      <c r="AR118" s="27"/>
      <c r="AS118" s="27"/>
      <c r="AT118" s="27"/>
      <c r="AU118" s="27"/>
      <c r="AV118" s="27"/>
      <c r="AW118" s="27"/>
    </row>
    <row r="119" spans="44:49" ht="32.1" customHeight="1" x14ac:dyDescent="0.15">
      <c r="AR119" s="27"/>
      <c r="AS119" s="27"/>
      <c r="AT119" s="27"/>
      <c r="AU119" s="27"/>
      <c r="AV119" s="27"/>
      <c r="AW119" s="27"/>
    </row>
    <row r="120" spans="44:49" ht="32.1" customHeight="1" x14ac:dyDescent="0.15">
      <c r="AR120" s="27"/>
      <c r="AS120" s="27"/>
      <c r="AT120" s="27"/>
      <c r="AU120" s="27"/>
      <c r="AV120" s="27"/>
      <c r="AW120" s="27"/>
    </row>
    <row r="121" spans="44:49" ht="32.1" customHeight="1" x14ac:dyDescent="0.15">
      <c r="AR121" s="27"/>
      <c r="AS121" s="27"/>
      <c r="AT121" s="27"/>
      <c r="AU121" s="27"/>
      <c r="AV121" s="27"/>
      <c r="AW121" s="27"/>
    </row>
    <row r="122" spans="44:49" ht="32.1" customHeight="1" x14ac:dyDescent="0.15">
      <c r="AR122" s="27"/>
      <c r="AS122" s="27"/>
      <c r="AT122" s="27"/>
      <c r="AU122" s="27"/>
      <c r="AV122" s="27"/>
      <c r="AW122" s="27"/>
    </row>
    <row r="123" spans="44:49" ht="32.1" customHeight="1" x14ac:dyDescent="0.15">
      <c r="AR123" s="27"/>
      <c r="AS123" s="27"/>
      <c r="AT123" s="27"/>
      <c r="AU123" s="27"/>
      <c r="AV123" s="27"/>
      <c r="AW123" s="27"/>
    </row>
    <row r="124" spans="44:49" ht="32.1" customHeight="1" x14ac:dyDescent="0.15">
      <c r="AR124" s="27"/>
      <c r="AS124" s="27"/>
      <c r="AT124" s="27"/>
      <c r="AU124" s="27"/>
      <c r="AV124" s="27"/>
      <c r="AW124" s="27"/>
    </row>
    <row r="125" spans="44:49" ht="32.1" customHeight="1" x14ac:dyDescent="0.15">
      <c r="AR125" s="27"/>
      <c r="AS125" s="27"/>
      <c r="AT125" s="27"/>
      <c r="AU125" s="27"/>
      <c r="AV125" s="27"/>
      <c r="AW125" s="27"/>
    </row>
    <row r="126" spans="44:49" ht="32.1" customHeight="1" x14ac:dyDescent="0.15">
      <c r="AR126" s="27"/>
      <c r="AS126" s="27"/>
      <c r="AT126" s="27"/>
      <c r="AU126" s="27"/>
      <c r="AV126" s="27"/>
      <c r="AW126" s="27"/>
    </row>
    <row r="127" spans="44:49" ht="32.1" customHeight="1" x14ac:dyDescent="0.15">
      <c r="AR127" s="27"/>
      <c r="AS127" s="27"/>
      <c r="AT127" s="27"/>
      <c r="AU127" s="27"/>
      <c r="AV127" s="27"/>
      <c r="AW127" s="27"/>
    </row>
    <row r="128" spans="44:49" ht="32.1" customHeight="1" x14ac:dyDescent="0.15">
      <c r="AR128" s="27"/>
      <c r="AS128" s="27"/>
      <c r="AT128" s="27"/>
      <c r="AU128" s="27"/>
      <c r="AV128" s="27"/>
      <c r="AW128" s="27"/>
    </row>
    <row r="129" spans="44:49" ht="32.1" customHeight="1" x14ac:dyDescent="0.15">
      <c r="AR129" s="27"/>
      <c r="AS129" s="27"/>
      <c r="AT129" s="27"/>
      <c r="AU129" s="27"/>
      <c r="AV129" s="27"/>
      <c r="AW129" s="27"/>
    </row>
    <row r="130" spans="44:49" ht="32.1" customHeight="1" x14ac:dyDescent="0.15">
      <c r="AR130" s="27"/>
      <c r="AS130" s="27"/>
      <c r="AT130" s="27"/>
      <c r="AU130" s="27"/>
      <c r="AV130" s="27"/>
      <c r="AW130" s="27"/>
    </row>
    <row r="131" spans="44:49" ht="32.1" customHeight="1" x14ac:dyDescent="0.15">
      <c r="AR131" s="27"/>
      <c r="AS131" s="27"/>
      <c r="AT131" s="27"/>
      <c r="AU131" s="27"/>
      <c r="AV131" s="27"/>
      <c r="AW131" s="27"/>
    </row>
    <row r="132" spans="44:49" ht="32.1" customHeight="1" x14ac:dyDescent="0.15">
      <c r="AR132" s="27"/>
      <c r="AS132" s="27"/>
      <c r="AT132" s="27"/>
      <c r="AU132" s="27"/>
      <c r="AV132" s="27"/>
      <c r="AW132" s="27"/>
    </row>
    <row r="133" spans="44:49" ht="32.1" customHeight="1" x14ac:dyDescent="0.15">
      <c r="AR133" s="27"/>
      <c r="AS133" s="27"/>
      <c r="AT133" s="27"/>
      <c r="AU133" s="27"/>
      <c r="AV133" s="27"/>
      <c r="AW133" s="27"/>
    </row>
    <row r="134" spans="44:49" ht="32.1" customHeight="1" x14ac:dyDescent="0.15">
      <c r="AR134" s="27"/>
      <c r="AS134" s="27"/>
      <c r="AT134" s="27"/>
      <c r="AU134" s="27"/>
      <c r="AV134" s="27"/>
      <c r="AW134" s="27"/>
    </row>
    <row r="135" spans="44:49" ht="32.1" customHeight="1" x14ac:dyDescent="0.15">
      <c r="AR135" s="27"/>
      <c r="AS135" s="27"/>
      <c r="AT135" s="27"/>
      <c r="AU135" s="27"/>
      <c r="AV135" s="27"/>
      <c r="AW135" s="27"/>
    </row>
    <row r="136" spans="44:49" ht="32.1" customHeight="1" x14ac:dyDescent="0.15">
      <c r="AR136" s="27"/>
      <c r="AS136" s="27"/>
      <c r="AT136" s="27"/>
      <c r="AU136" s="27"/>
      <c r="AV136" s="27"/>
      <c r="AW136" s="27"/>
    </row>
    <row r="137" spans="44:49" ht="32.1" customHeight="1" x14ac:dyDescent="0.15">
      <c r="AR137" s="27"/>
      <c r="AS137" s="27"/>
      <c r="AT137" s="27"/>
      <c r="AU137" s="27"/>
      <c r="AV137" s="27"/>
      <c r="AW137" s="27"/>
    </row>
    <row r="138" spans="44:49" ht="32.1" customHeight="1" x14ac:dyDescent="0.15">
      <c r="AR138" s="27"/>
      <c r="AS138" s="27"/>
      <c r="AT138" s="27"/>
      <c r="AU138" s="27"/>
      <c r="AV138" s="27"/>
      <c r="AW138" s="27"/>
    </row>
    <row r="139" spans="44:49" ht="32.1" customHeight="1" x14ac:dyDescent="0.15">
      <c r="AR139" s="27"/>
      <c r="AS139" s="27"/>
      <c r="AT139" s="27"/>
      <c r="AU139" s="27"/>
      <c r="AV139" s="27"/>
      <c r="AW139" s="27"/>
    </row>
    <row r="140" spans="44:49" ht="32.1" customHeight="1" x14ac:dyDescent="0.15">
      <c r="AR140" s="27"/>
      <c r="AS140" s="27"/>
      <c r="AT140" s="27"/>
      <c r="AU140" s="27"/>
      <c r="AV140" s="27"/>
      <c r="AW140" s="27"/>
    </row>
    <row r="141" spans="44:49" ht="32.1" customHeight="1" x14ac:dyDescent="0.15">
      <c r="AR141" s="27"/>
      <c r="AS141" s="27"/>
      <c r="AT141" s="27"/>
      <c r="AU141" s="27"/>
      <c r="AV141" s="27"/>
      <c r="AW141" s="27"/>
    </row>
    <row r="142" spans="44:49" ht="32.1" customHeight="1" x14ac:dyDescent="0.15">
      <c r="AR142" s="27"/>
      <c r="AS142" s="27"/>
      <c r="AT142" s="27"/>
      <c r="AU142" s="27"/>
      <c r="AV142" s="27"/>
      <c r="AW142" s="27"/>
    </row>
    <row r="143" spans="44:49" ht="32.1" customHeight="1" x14ac:dyDescent="0.15">
      <c r="AR143" s="27"/>
      <c r="AS143" s="27"/>
      <c r="AT143" s="27"/>
      <c r="AU143" s="27"/>
      <c r="AV143" s="27"/>
      <c r="AW143" s="27"/>
    </row>
    <row r="144" spans="44:49" ht="32.1" customHeight="1" x14ac:dyDescent="0.15">
      <c r="AR144" s="27"/>
      <c r="AS144" s="27"/>
      <c r="AT144" s="27"/>
      <c r="AU144" s="27"/>
      <c r="AV144" s="27"/>
      <c r="AW144" s="27"/>
    </row>
    <row r="145" spans="44:49" ht="32.1" customHeight="1" x14ac:dyDescent="0.15">
      <c r="AR145" s="27"/>
      <c r="AS145" s="27"/>
      <c r="AT145" s="27"/>
      <c r="AU145" s="27"/>
      <c r="AV145" s="27"/>
      <c r="AW145" s="27"/>
    </row>
    <row r="146" spans="44:49" ht="32.1" customHeight="1" x14ac:dyDescent="0.15">
      <c r="AR146" s="27"/>
      <c r="AS146" s="27"/>
      <c r="AT146" s="27"/>
      <c r="AU146" s="27"/>
      <c r="AV146" s="27"/>
      <c r="AW146" s="27"/>
    </row>
    <row r="147" spans="44:49" ht="32.1" customHeight="1" x14ac:dyDescent="0.15">
      <c r="AR147" s="27"/>
      <c r="AS147" s="27"/>
      <c r="AT147" s="27"/>
      <c r="AU147" s="27"/>
      <c r="AV147" s="27"/>
      <c r="AW147" s="27"/>
    </row>
    <row r="148" spans="44:49" ht="32.1" customHeight="1" x14ac:dyDescent="0.15">
      <c r="AR148" s="27"/>
      <c r="AS148" s="27"/>
      <c r="AT148" s="27"/>
      <c r="AU148" s="27"/>
      <c r="AV148" s="27"/>
      <c r="AW148" s="27"/>
    </row>
    <row r="149" spans="44:49" ht="32.1" customHeight="1" x14ac:dyDescent="0.15">
      <c r="AR149" s="27"/>
      <c r="AS149" s="27"/>
      <c r="AT149" s="27"/>
      <c r="AU149" s="27"/>
      <c r="AV149" s="27"/>
      <c r="AW149" s="27"/>
    </row>
    <row r="150" spans="44:49" ht="32.1" customHeight="1" x14ac:dyDescent="0.15">
      <c r="AR150" s="27"/>
      <c r="AS150" s="27"/>
      <c r="AT150" s="27"/>
      <c r="AU150" s="27"/>
      <c r="AV150" s="27"/>
      <c r="AW150" s="27"/>
    </row>
    <row r="151" spans="44:49" ht="32.1" customHeight="1" x14ac:dyDescent="0.15">
      <c r="AR151" s="27"/>
      <c r="AS151" s="27"/>
      <c r="AT151" s="27"/>
      <c r="AU151" s="27"/>
      <c r="AV151" s="27"/>
      <c r="AW151" s="27"/>
    </row>
    <row r="152" spans="44:49" ht="32.1" customHeight="1" x14ac:dyDescent="0.15">
      <c r="AR152" s="27"/>
      <c r="AS152" s="27"/>
      <c r="AT152" s="27"/>
      <c r="AU152" s="27"/>
      <c r="AV152" s="27"/>
      <c r="AW152" s="27"/>
    </row>
    <row r="153" spans="44:49" ht="32.1" customHeight="1" x14ac:dyDescent="0.15">
      <c r="AR153" s="27"/>
      <c r="AS153" s="27"/>
      <c r="AT153" s="27"/>
      <c r="AU153" s="27"/>
      <c r="AV153" s="27"/>
      <c r="AW153" s="27"/>
    </row>
    <row r="154" spans="44:49" ht="32.1" customHeight="1" x14ac:dyDescent="0.15">
      <c r="AR154" s="27"/>
      <c r="AS154" s="27"/>
      <c r="AT154" s="27"/>
      <c r="AU154" s="27"/>
      <c r="AV154" s="27"/>
      <c r="AW154" s="27"/>
    </row>
    <row r="155" spans="44:49" ht="32.1" customHeight="1" x14ac:dyDescent="0.15">
      <c r="AR155" s="27"/>
      <c r="AS155" s="27"/>
      <c r="AT155" s="27"/>
      <c r="AU155" s="27"/>
      <c r="AV155" s="27"/>
      <c r="AW155" s="27"/>
    </row>
    <row r="156" spans="44:49" ht="32.1" customHeight="1" x14ac:dyDescent="0.15">
      <c r="AR156" s="27"/>
      <c r="AS156" s="27"/>
      <c r="AT156" s="27"/>
      <c r="AU156" s="27"/>
      <c r="AV156" s="27"/>
      <c r="AW156" s="27"/>
    </row>
    <row r="157" spans="44:49" ht="32.1" customHeight="1" x14ac:dyDescent="0.15">
      <c r="AR157" s="27"/>
      <c r="AS157" s="27"/>
      <c r="AT157" s="27"/>
      <c r="AU157" s="27"/>
      <c r="AV157" s="27"/>
      <c r="AW157" s="27"/>
    </row>
    <row r="158" spans="44:49" ht="32.1" customHeight="1" x14ac:dyDescent="0.15">
      <c r="AR158" s="27"/>
      <c r="AS158" s="27"/>
      <c r="AT158" s="27"/>
      <c r="AU158" s="27"/>
      <c r="AV158" s="27"/>
      <c r="AW158" s="27"/>
    </row>
    <row r="159" spans="44:49" ht="32.1" customHeight="1" x14ac:dyDescent="0.15">
      <c r="AR159" s="27"/>
      <c r="AS159" s="27"/>
      <c r="AT159" s="27"/>
      <c r="AU159" s="27"/>
      <c r="AV159" s="27"/>
      <c r="AW159" s="27"/>
    </row>
    <row r="160" spans="44:49" ht="32.1" customHeight="1" x14ac:dyDescent="0.15">
      <c r="AR160" s="27"/>
      <c r="AS160" s="27"/>
      <c r="AT160" s="27"/>
      <c r="AU160" s="27"/>
      <c r="AV160" s="27"/>
      <c r="AW160" s="27"/>
    </row>
    <row r="161" spans="44:49" ht="32.1" customHeight="1" x14ac:dyDescent="0.15">
      <c r="AR161" s="27"/>
      <c r="AS161" s="27"/>
      <c r="AT161" s="27"/>
      <c r="AU161" s="27"/>
      <c r="AV161" s="27"/>
      <c r="AW161" s="27"/>
    </row>
    <row r="162" spans="44:49" ht="32.1" customHeight="1" x14ac:dyDescent="0.15">
      <c r="AR162" s="27"/>
      <c r="AS162" s="27"/>
      <c r="AT162" s="27"/>
      <c r="AU162" s="27"/>
      <c r="AV162" s="27"/>
      <c r="AW162" s="27"/>
    </row>
    <row r="163" spans="44:49" ht="32.1" customHeight="1" x14ac:dyDescent="0.15">
      <c r="AR163" s="27"/>
      <c r="AS163" s="27"/>
      <c r="AT163" s="27"/>
      <c r="AU163" s="27"/>
      <c r="AV163" s="27"/>
      <c r="AW163" s="27"/>
    </row>
    <row r="164" spans="44:49" ht="32.1" customHeight="1" x14ac:dyDescent="0.15">
      <c r="AR164" s="27"/>
      <c r="AS164" s="27"/>
      <c r="AT164" s="27"/>
      <c r="AU164" s="27"/>
      <c r="AV164" s="27"/>
      <c r="AW164" s="27"/>
    </row>
    <row r="165" spans="44:49" ht="32.1" customHeight="1" x14ac:dyDescent="0.15">
      <c r="AR165" s="27"/>
      <c r="AS165" s="27"/>
      <c r="AT165" s="27"/>
      <c r="AU165" s="27"/>
      <c r="AV165" s="27"/>
      <c r="AW165" s="27"/>
    </row>
    <row r="166" spans="44:49" ht="32.1" customHeight="1" x14ac:dyDescent="0.15">
      <c r="AR166" s="27"/>
      <c r="AS166" s="27"/>
      <c r="AT166" s="27"/>
      <c r="AU166" s="27"/>
      <c r="AV166" s="27"/>
      <c r="AW166" s="27"/>
    </row>
    <row r="167" spans="44:49" ht="32.1" customHeight="1" x14ac:dyDescent="0.15">
      <c r="AR167" s="27"/>
      <c r="AS167" s="27"/>
      <c r="AT167" s="27"/>
      <c r="AU167" s="27"/>
      <c r="AV167" s="27"/>
      <c r="AW167" s="27"/>
    </row>
    <row r="168" spans="44:49" ht="32.1" customHeight="1" x14ac:dyDescent="0.15">
      <c r="AR168" s="27"/>
      <c r="AS168" s="27"/>
      <c r="AT168" s="27"/>
      <c r="AU168" s="27"/>
      <c r="AV168" s="27"/>
      <c r="AW168" s="27"/>
    </row>
    <row r="169" spans="44:49" ht="32.1" customHeight="1" x14ac:dyDescent="0.15">
      <c r="AR169" s="27"/>
      <c r="AS169" s="27"/>
      <c r="AT169" s="27"/>
      <c r="AU169" s="27"/>
      <c r="AV169" s="27"/>
      <c r="AW169" s="27"/>
    </row>
    <row r="170" spans="44:49" ht="32.1" customHeight="1" x14ac:dyDescent="0.15">
      <c r="AR170" s="27"/>
      <c r="AS170" s="27"/>
      <c r="AT170" s="27"/>
      <c r="AU170" s="27"/>
      <c r="AV170" s="27"/>
      <c r="AW170" s="27"/>
    </row>
    <row r="171" spans="44:49" ht="32.1" customHeight="1" x14ac:dyDescent="0.15">
      <c r="AR171" s="27"/>
      <c r="AS171" s="27"/>
      <c r="AT171" s="27"/>
      <c r="AU171" s="27"/>
      <c r="AV171" s="27"/>
      <c r="AW171" s="27"/>
    </row>
    <row r="172" spans="44:49" ht="32.1" customHeight="1" x14ac:dyDescent="0.15">
      <c r="AR172" s="27"/>
      <c r="AS172" s="27"/>
      <c r="AT172" s="27"/>
      <c r="AU172" s="27"/>
      <c r="AV172" s="27"/>
      <c r="AW172" s="27"/>
    </row>
    <row r="173" spans="44:49" ht="32.1" customHeight="1" x14ac:dyDescent="0.15">
      <c r="AR173" s="27"/>
      <c r="AS173" s="27"/>
      <c r="AT173" s="27"/>
      <c r="AU173" s="27"/>
      <c r="AV173" s="27"/>
      <c r="AW173" s="27"/>
    </row>
    <row r="174" spans="44:49" ht="32.1" customHeight="1" x14ac:dyDescent="0.15">
      <c r="AR174" s="27"/>
      <c r="AS174" s="27"/>
      <c r="AT174" s="27"/>
      <c r="AU174" s="27"/>
      <c r="AV174" s="27"/>
      <c r="AW174" s="27"/>
    </row>
    <row r="175" spans="44:49" ht="32.1" customHeight="1" x14ac:dyDescent="0.15">
      <c r="AR175" s="27"/>
      <c r="AS175" s="27"/>
      <c r="AT175" s="27"/>
      <c r="AU175" s="27"/>
      <c r="AV175" s="27"/>
      <c r="AW175" s="27"/>
    </row>
    <row r="176" spans="44:49" ht="32.1" customHeight="1" x14ac:dyDescent="0.15">
      <c r="AR176" s="27"/>
      <c r="AS176" s="27"/>
      <c r="AT176" s="27"/>
      <c r="AU176" s="27"/>
      <c r="AV176" s="27"/>
      <c r="AW176" s="27"/>
    </row>
    <row r="177" spans="44:49" ht="32.1" customHeight="1" x14ac:dyDescent="0.15">
      <c r="AR177" s="27"/>
      <c r="AS177" s="27"/>
      <c r="AT177" s="27"/>
      <c r="AU177" s="27"/>
      <c r="AV177" s="27"/>
      <c r="AW177" s="27"/>
    </row>
    <row r="178" spans="44:49" ht="32.1" customHeight="1" x14ac:dyDescent="0.15">
      <c r="AR178" s="27"/>
      <c r="AS178" s="27"/>
      <c r="AT178" s="27"/>
      <c r="AU178" s="27"/>
      <c r="AV178" s="27"/>
      <c r="AW178" s="27"/>
    </row>
    <row r="179" spans="44:49" ht="32.1" customHeight="1" x14ac:dyDescent="0.15">
      <c r="AR179" s="27"/>
      <c r="AS179" s="27"/>
      <c r="AT179" s="27"/>
      <c r="AU179" s="27"/>
      <c r="AV179" s="27"/>
      <c r="AW179" s="27"/>
    </row>
    <row r="180" spans="44:49" ht="32.1" customHeight="1" x14ac:dyDescent="0.15">
      <c r="AR180" s="27"/>
      <c r="AS180" s="27"/>
      <c r="AT180" s="27"/>
      <c r="AU180" s="27"/>
      <c r="AV180" s="27"/>
      <c r="AW180" s="27"/>
    </row>
    <row r="181" spans="44:49" ht="32.1" customHeight="1" x14ac:dyDescent="0.15">
      <c r="AR181" s="27"/>
      <c r="AS181" s="27"/>
      <c r="AT181" s="27"/>
      <c r="AU181" s="27"/>
      <c r="AV181" s="27"/>
      <c r="AW181" s="27"/>
    </row>
    <row r="182" spans="44:49" ht="32.1" customHeight="1" x14ac:dyDescent="0.15">
      <c r="AR182" s="27"/>
      <c r="AS182" s="27"/>
      <c r="AT182" s="27"/>
      <c r="AU182" s="27"/>
      <c r="AV182" s="27"/>
      <c r="AW182" s="27"/>
    </row>
    <row r="183" spans="44:49" ht="32.1" customHeight="1" x14ac:dyDescent="0.15">
      <c r="AR183" s="27"/>
      <c r="AS183" s="27"/>
      <c r="AT183" s="27"/>
      <c r="AU183" s="27"/>
      <c r="AV183" s="27"/>
      <c r="AW183" s="27"/>
    </row>
    <row r="184" spans="44:49" ht="32.1" customHeight="1" x14ac:dyDescent="0.15">
      <c r="AR184" s="27"/>
      <c r="AS184" s="27"/>
      <c r="AT184" s="27"/>
      <c r="AU184" s="27"/>
      <c r="AV184" s="27"/>
      <c r="AW184" s="27"/>
    </row>
    <row r="185" spans="44:49" ht="32.1" customHeight="1" x14ac:dyDescent="0.15">
      <c r="AR185" s="27"/>
      <c r="AS185" s="27"/>
      <c r="AT185" s="27"/>
      <c r="AU185" s="27"/>
      <c r="AV185" s="27"/>
      <c r="AW185" s="27"/>
    </row>
    <row r="186" spans="44:49" ht="32.1" customHeight="1" x14ac:dyDescent="0.15">
      <c r="AR186" s="27"/>
      <c r="AS186" s="27"/>
      <c r="AT186" s="27"/>
      <c r="AU186" s="27"/>
      <c r="AV186" s="27"/>
      <c r="AW186" s="27"/>
    </row>
    <row r="187" spans="44:49" ht="32.1" customHeight="1" x14ac:dyDescent="0.15">
      <c r="AR187" s="27"/>
      <c r="AS187" s="27"/>
      <c r="AT187" s="27"/>
      <c r="AU187" s="27"/>
      <c r="AV187" s="27"/>
      <c r="AW187" s="27"/>
    </row>
    <row r="188" spans="44:49" ht="32.1" customHeight="1" x14ac:dyDescent="0.15">
      <c r="AR188" s="27"/>
      <c r="AS188" s="27"/>
      <c r="AT188" s="27"/>
      <c r="AU188" s="27"/>
      <c r="AV188" s="27"/>
      <c r="AW188" s="27"/>
    </row>
    <row r="189" spans="44:49" ht="32.1" customHeight="1" x14ac:dyDescent="0.15">
      <c r="AR189" s="27"/>
      <c r="AS189" s="27"/>
      <c r="AT189" s="27"/>
      <c r="AU189" s="27"/>
      <c r="AV189" s="27"/>
      <c r="AW189" s="27"/>
    </row>
    <row r="190" spans="44:49" ht="32.1" customHeight="1" x14ac:dyDescent="0.15">
      <c r="AR190" s="27"/>
      <c r="AS190" s="27"/>
      <c r="AT190" s="27"/>
      <c r="AU190" s="27"/>
      <c r="AV190" s="27"/>
      <c r="AW190" s="27"/>
    </row>
    <row r="191" spans="44:49" ht="32.1" customHeight="1" x14ac:dyDescent="0.15">
      <c r="AR191" s="27"/>
      <c r="AS191" s="27"/>
      <c r="AT191" s="27"/>
      <c r="AU191" s="27"/>
      <c r="AV191" s="27"/>
      <c r="AW191" s="27"/>
    </row>
    <row r="192" spans="44:49" ht="32.1" customHeight="1" x14ac:dyDescent="0.15">
      <c r="AR192" s="27"/>
      <c r="AS192" s="27"/>
      <c r="AT192" s="27"/>
      <c r="AU192" s="27"/>
      <c r="AV192" s="27"/>
      <c r="AW192" s="27"/>
    </row>
    <row r="193" spans="44:49" ht="32.1" customHeight="1" x14ac:dyDescent="0.15">
      <c r="AR193" s="27"/>
      <c r="AS193" s="27"/>
      <c r="AT193" s="27"/>
      <c r="AU193" s="27"/>
      <c r="AV193" s="27"/>
      <c r="AW193" s="27"/>
    </row>
    <row r="194" spans="44:49" ht="32.1" customHeight="1" x14ac:dyDescent="0.15">
      <c r="AR194" s="27"/>
      <c r="AS194" s="27"/>
      <c r="AT194" s="27"/>
      <c r="AU194" s="27"/>
      <c r="AV194" s="27"/>
      <c r="AW194" s="27"/>
    </row>
    <row r="195" spans="44:49" ht="32.1" customHeight="1" x14ac:dyDescent="0.15">
      <c r="AR195" s="27"/>
      <c r="AS195" s="27"/>
      <c r="AT195" s="27"/>
      <c r="AU195" s="27"/>
      <c r="AV195" s="27"/>
      <c r="AW195" s="27"/>
    </row>
    <row r="196" spans="44:49" ht="32.1" customHeight="1" x14ac:dyDescent="0.15">
      <c r="AR196" s="27"/>
      <c r="AS196" s="27"/>
      <c r="AT196" s="27"/>
      <c r="AU196" s="27"/>
      <c r="AV196" s="27"/>
      <c r="AW196" s="27"/>
    </row>
    <row r="197" spans="44:49" ht="32.1" customHeight="1" x14ac:dyDescent="0.15">
      <c r="AR197" s="27"/>
      <c r="AS197" s="27"/>
      <c r="AT197" s="27"/>
      <c r="AU197" s="27"/>
      <c r="AV197" s="27"/>
      <c r="AW197" s="27"/>
    </row>
    <row r="198" spans="44:49" ht="32.1" customHeight="1" x14ac:dyDescent="0.15">
      <c r="AR198" s="27"/>
      <c r="AS198" s="27"/>
      <c r="AT198" s="27"/>
      <c r="AU198" s="27"/>
      <c r="AV198" s="27"/>
      <c r="AW198" s="27"/>
    </row>
    <row r="199" spans="44:49" ht="32.1" customHeight="1" x14ac:dyDescent="0.15">
      <c r="AR199" s="27"/>
      <c r="AS199" s="27"/>
      <c r="AT199" s="27"/>
      <c r="AU199" s="27"/>
      <c r="AV199" s="27"/>
      <c r="AW199" s="27"/>
    </row>
    <row r="200" spans="44:49" ht="32.1" customHeight="1" x14ac:dyDescent="0.15">
      <c r="AR200" s="27"/>
      <c r="AS200" s="27"/>
      <c r="AT200" s="27"/>
      <c r="AU200" s="27"/>
      <c r="AV200" s="27"/>
      <c r="AW200" s="27"/>
    </row>
    <row r="201" spans="44:49" ht="32.1" customHeight="1" x14ac:dyDescent="0.15">
      <c r="AR201" s="27"/>
      <c r="AS201" s="27"/>
      <c r="AT201" s="27"/>
      <c r="AU201" s="27"/>
      <c r="AV201" s="27"/>
      <c r="AW201" s="27"/>
    </row>
    <row r="202" spans="44:49" ht="32.1" customHeight="1" x14ac:dyDescent="0.15">
      <c r="AR202" s="27"/>
      <c r="AS202" s="27"/>
      <c r="AT202" s="27"/>
      <c r="AU202" s="27"/>
      <c r="AV202" s="27"/>
      <c r="AW202" s="27"/>
    </row>
    <row r="203" spans="44:49" ht="32.1" customHeight="1" x14ac:dyDescent="0.15">
      <c r="AR203" s="27"/>
      <c r="AS203" s="27"/>
      <c r="AT203" s="27"/>
      <c r="AU203" s="27"/>
      <c r="AV203" s="27"/>
      <c r="AW203" s="27"/>
    </row>
    <row r="204" spans="44:49" ht="32.1" customHeight="1" x14ac:dyDescent="0.15">
      <c r="AR204" s="27"/>
      <c r="AS204" s="27"/>
      <c r="AT204" s="27"/>
      <c r="AU204" s="27"/>
      <c r="AV204" s="27"/>
      <c r="AW204" s="27"/>
    </row>
    <row r="205" spans="44:49" ht="32.1" customHeight="1" x14ac:dyDescent="0.15">
      <c r="AR205" s="27"/>
      <c r="AS205" s="27"/>
      <c r="AT205" s="27"/>
      <c r="AU205" s="27"/>
      <c r="AV205" s="27"/>
      <c r="AW205" s="27"/>
    </row>
    <row r="206" spans="44:49" ht="32.1" customHeight="1" x14ac:dyDescent="0.15">
      <c r="AR206" s="27"/>
      <c r="AS206" s="27"/>
      <c r="AT206" s="27"/>
      <c r="AU206" s="27"/>
      <c r="AV206" s="27"/>
      <c r="AW206" s="27"/>
    </row>
    <row r="207" spans="44:49" ht="32.1" customHeight="1" x14ac:dyDescent="0.15">
      <c r="AR207" s="27"/>
      <c r="AS207" s="27"/>
      <c r="AT207" s="27"/>
      <c r="AU207" s="27"/>
      <c r="AV207" s="27"/>
      <c r="AW207" s="27"/>
    </row>
    <row r="208" spans="44:49" ht="32.1" customHeight="1" x14ac:dyDescent="0.15">
      <c r="AR208" s="27"/>
      <c r="AS208" s="27"/>
      <c r="AT208" s="27"/>
      <c r="AU208" s="27"/>
      <c r="AV208" s="27"/>
      <c r="AW208" s="27"/>
    </row>
    <row r="209" spans="44:49" ht="32.1" customHeight="1" x14ac:dyDescent="0.15">
      <c r="AR209" s="27"/>
      <c r="AS209" s="27"/>
      <c r="AT209" s="27"/>
      <c r="AU209" s="27"/>
      <c r="AV209" s="27"/>
      <c r="AW209" s="27"/>
    </row>
    <row r="210" spans="44:49" ht="32.1" customHeight="1" x14ac:dyDescent="0.15">
      <c r="AR210" s="27"/>
      <c r="AS210" s="27"/>
      <c r="AT210" s="27"/>
      <c r="AU210" s="27"/>
      <c r="AV210" s="27"/>
      <c r="AW210" s="27"/>
    </row>
    <row r="211" spans="44:49" ht="32.1" customHeight="1" x14ac:dyDescent="0.15">
      <c r="AR211" s="27"/>
      <c r="AS211" s="27"/>
      <c r="AT211" s="27"/>
      <c r="AU211" s="27"/>
      <c r="AV211" s="27"/>
      <c r="AW211" s="27"/>
    </row>
    <row r="212" spans="44:49" ht="32.1" customHeight="1" x14ac:dyDescent="0.15">
      <c r="AR212" s="27"/>
      <c r="AS212" s="27"/>
      <c r="AT212" s="27"/>
      <c r="AU212" s="27"/>
      <c r="AV212" s="27"/>
      <c r="AW212" s="27"/>
    </row>
    <row r="213" spans="44:49" ht="32.1" customHeight="1" x14ac:dyDescent="0.15">
      <c r="AR213" s="27"/>
      <c r="AS213" s="27"/>
      <c r="AT213" s="27"/>
      <c r="AU213" s="27"/>
      <c r="AV213" s="27"/>
      <c r="AW213" s="27"/>
    </row>
    <row r="214" spans="44:49" ht="32.1" customHeight="1" x14ac:dyDescent="0.15">
      <c r="AR214" s="27"/>
      <c r="AS214" s="27"/>
      <c r="AT214" s="27"/>
      <c r="AU214" s="27"/>
      <c r="AV214" s="27"/>
      <c r="AW214" s="27"/>
    </row>
    <row r="215" spans="44:49" ht="32.1" customHeight="1" x14ac:dyDescent="0.15">
      <c r="AR215" s="27"/>
      <c r="AS215" s="27"/>
      <c r="AT215" s="27"/>
      <c r="AU215" s="27"/>
      <c r="AV215" s="27"/>
      <c r="AW215" s="27"/>
    </row>
    <row r="216" spans="44:49" ht="32.1" customHeight="1" x14ac:dyDescent="0.15">
      <c r="AR216" s="27"/>
      <c r="AS216" s="27"/>
      <c r="AT216" s="27"/>
      <c r="AU216" s="27"/>
      <c r="AV216" s="27"/>
      <c r="AW216" s="27"/>
    </row>
    <row r="217" spans="44:49" ht="32.1" customHeight="1" x14ac:dyDescent="0.15">
      <c r="AR217" s="27"/>
      <c r="AS217" s="27"/>
      <c r="AT217" s="27"/>
      <c r="AU217" s="27"/>
      <c r="AV217" s="27"/>
      <c r="AW217" s="27"/>
    </row>
    <row r="218" spans="44:49" ht="32.1" customHeight="1" x14ac:dyDescent="0.15">
      <c r="AR218" s="27"/>
      <c r="AS218" s="27"/>
      <c r="AT218" s="27"/>
      <c r="AU218" s="27"/>
      <c r="AV218" s="27"/>
      <c r="AW218" s="27"/>
    </row>
    <row r="219" spans="44:49" ht="32.1" customHeight="1" x14ac:dyDescent="0.15">
      <c r="AR219" s="27"/>
      <c r="AS219" s="27"/>
      <c r="AT219" s="27"/>
      <c r="AU219" s="27"/>
      <c r="AV219" s="27"/>
      <c r="AW219" s="27"/>
    </row>
    <row r="220" spans="44:49" ht="32.1" customHeight="1" x14ac:dyDescent="0.15">
      <c r="AR220" s="27"/>
      <c r="AS220" s="27"/>
      <c r="AT220" s="27"/>
      <c r="AU220" s="27"/>
      <c r="AV220" s="27"/>
      <c r="AW220" s="27"/>
    </row>
    <row r="221" spans="44:49" ht="32.1" customHeight="1" x14ac:dyDescent="0.15">
      <c r="AR221" s="27"/>
      <c r="AS221" s="27"/>
      <c r="AT221" s="27"/>
      <c r="AU221" s="27"/>
      <c r="AV221" s="27"/>
      <c r="AW221" s="27"/>
    </row>
    <row r="222" spans="44:49" ht="32.1" customHeight="1" x14ac:dyDescent="0.15">
      <c r="AR222" s="27"/>
      <c r="AS222" s="27"/>
      <c r="AT222" s="27"/>
      <c r="AU222" s="27"/>
      <c r="AV222" s="27"/>
      <c r="AW222" s="27"/>
    </row>
    <row r="223" spans="44:49" ht="32.1" customHeight="1" x14ac:dyDescent="0.15">
      <c r="AR223" s="27"/>
      <c r="AS223" s="27"/>
      <c r="AT223" s="27"/>
      <c r="AU223" s="27"/>
      <c r="AV223" s="27"/>
      <c r="AW223" s="27"/>
    </row>
    <row r="224" spans="44:49" ht="32.1" customHeight="1" x14ac:dyDescent="0.15">
      <c r="AR224" s="27"/>
      <c r="AS224" s="27"/>
      <c r="AT224" s="27"/>
      <c r="AU224" s="27"/>
      <c r="AV224" s="27"/>
      <c r="AW224" s="27"/>
    </row>
    <row r="225" spans="44:49" ht="32.1" customHeight="1" x14ac:dyDescent="0.15">
      <c r="AR225" s="27"/>
      <c r="AS225" s="27"/>
      <c r="AT225" s="27"/>
      <c r="AU225" s="27"/>
      <c r="AV225" s="27"/>
      <c r="AW225" s="27"/>
    </row>
    <row r="226" spans="44:49" ht="32.1" customHeight="1" x14ac:dyDescent="0.15">
      <c r="AR226" s="27"/>
      <c r="AS226" s="27"/>
      <c r="AT226" s="27"/>
      <c r="AU226" s="27"/>
      <c r="AV226" s="27"/>
      <c r="AW226" s="27"/>
    </row>
    <row r="227" spans="44:49" ht="32.1" customHeight="1" x14ac:dyDescent="0.15">
      <c r="AR227" s="27"/>
      <c r="AS227" s="27"/>
      <c r="AT227" s="27"/>
      <c r="AU227" s="27"/>
      <c r="AV227" s="27"/>
      <c r="AW227" s="27"/>
    </row>
    <row r="228" spans="44:49" ht="32.1" customHeight="1" x14ac:dyDescent="0.15">
      <c r="AR228" s="27"/>
      <c r="AS228" s="27"/>
      <c r="AT228" s="27"/>
      <c r="AU228" s="27"/>
      <c r="AV228" s="27"/>
      <c r="AW228" s="27"/>
    </row>
    <row r="229" spans="44:49" ht="32.1" customHeight="1" x14ac:dyDescent="0.15">
      <c r="AR229" s="27"/>
      <c r="AS229" s="27"/>
      <c r="AT229" s="27"/>
      <c r="AU229" s="27"/>
      <c r="AV229" s="27"/>
      <c r="AW229" s="27"/>
    </row>
    <row r="230" spans="44:49" ht="32.1" customHeight="1" x14ac:dyDescent="0.15">
      <c r="AR230" s="27"/>
      <c r="AS230" s="27"/>
      <c r="AT230" s="27"/>
      <c r="AU230" s="27"/>
      <c r="AV230" s="27"/>
      <c r="AW230" s="27"/>
    </row>
    <row r="231" spans="44:49" ht="32.1" customHeight="1" x14ac:dyDescent="0.15">
      <c r="AR231" s="27"/>
      <c r="AS231" s="27"/>
      <c r="AT231" s="27"/>
      <c r="AU231" s="27"/>
      <c r="AV231" s="27"/>
      <c r="AW231" s="27"/>
    </row>
    <row r="232" spans="44:49" ht="32.1" customHeight="1" x14ac:dyDescent="0.15">
      <c r="AR232" s="27"/>
      <c r="AS232" s="27"/>
      <c r="AT232" s="27"/>
      <c r="AU232" s="27"/>
      <c r="AV232" s="27"/>
      <c r="AW232" s="27"/>
    </row>
    <row r="233" spans="44:49" ht="32.1" customHeight="1" x14ac:dyDescent="0.15">
      <c r="AR233" s="27"/>
      <c r="AS233" s="27"/>
      <c r="AT233" s="27"/>
      <c r="AU233" s="27"/>
      <c r="AV233" s="27"/>
      <c r="AW233" s="27"/>
    </row>
    <row r="234" spans="44:49" ht="32.1" customHeight="1" x14ac:dyDescent="0.15">
      <c r="AR234" s="27"/>
      <c r="AS234" s="27"/>
      <c r="AT234" s="27"/>
      <c r="AU234" s="27"/>
      <c r="AV234" s="27"/>
      <c r="AW234" s="27"/>
    </row>
    <row r="235" spans="44:49" ht="32.1" customHeight="1" x14ac:dyDescent="0.15">
      <c r="AR235" s="27"/>
      <c r="AS235" s="27"/>
      <c r="AT235" s="27"/>
      <c r="AU235" s="27"/>
      <c r="AV235" s="27"/>
      <c r="AW235" s="27"/>
    </row>
    <row r="236" spans="44:49" ht="32.1" customHeight="1" x14ac:dyDescent="0.15">
      <c r="AR236" s="27"/>
      <c r="AS236" s="27"/>
      <c r="AT236" s="27"/>
      <c r="AU236" s="27"/>
      <c r="AV236" s="27"/>
      <c r="AW236" s="27"/>
    </row>
    <row r="237" spans="44:49" ht="32.1" customHeight="1" x14ac:dyDescent="0.15">
      <c r="AR237" s="27"/>
      <c r="AS237" s="27"/>
      <c r="AT237" s="27"/>
      <c r="AU237" s="27"/>
      <c r="AV237" s="27"/>
      <c r="AW237" s="27"/>
    </row>
    <row r="238" spans="44:49" ht="32.1" customHeight="1" x14ac:dyDescent="0.15">
      <c r="AR238" s="27"/>
      <c r="AS238" s="27"/>
      <c r="AT238" s="27"/>
      <c r="AU238" s="27"/>
      <c r="AV238" s="27"/>
      <c r="AW238" s="27"/>
    </row>
    <row r="239" spans="44:49" ht="32.1" customHeight="1" x14ac:dyDescent="0.15">
      <c r="AR239" s="27"/>
      <c r="AS239" s="27"/>
      <c r="AT239" s="27"/>
      <c r="AU239" s="27"/>
      <c r="AV239" s="27"/>
      <c r="AW239" s="27"/>
    </row>
    <row r="240" spans="44:49" ht="32.1" customHeight="1" x14ac:dyDescent="0.15">
      <c r="AR240" s="27"/>
      <c r="AS240" s="27"/>
      <c r="AT240" s="27"/>
      <c r="AU240" s="27"/>
      <c r="AV240" s="27"/>
      <c r="AW240" s="27"/>
    </row>
    <row r="241" spans="44:49" ht="32.1" customHeight="1" x14ac:dyDescent="0.15">
      <c r="AR241" s="27"/>
      <c r="AS241" s="27"/>
      <c r="AT241" s="27"/>
      <c r="AU241" s="27"/>
      <c r="AV241" s="27"/>
      <c r="AW241" s="27"/>
    </row>
    <row r="242" spans="44:49" ht="32.1" customHeight="1" x14ac:dyDescent="0.15">
      <c r="AR242" s="27"/>
      <c r="AS242" s="27"/>
      <c r="AT242" s="27"/>
      <c r="AU242" s="27"/>
      <c r="AV242" s="27"/>
      <c r="AW242" s="27"/>
    </row>
    <row r="243" spans="44:49" ht="32.1" customHeight="1" x14ac:dyDescent="0.15">
      <c r="AR243" s="27"/>
      <c r="AS243" s="27"/>
      <c r="AT243" s="27"/>
      <c r="AU243" s="27"/>
      <c r="AV243" s="27"/>
      <c r="AW243" s="27"/>
    </row>
    <row r="244" spans="44:49" ht="32.1" customHeight="1" x14ac:dyDescent="0.15">
      <c r="AR244" s="27"/>
      <c r="AS244" s="27"/>
      <c r="AT244" s="27"/>
      <c r="AU244" s="27"/>
      <c r="AV244" s="27"/>
      <c r="AW244" s="27"/>
    </row>
    <row r="245" spans="44:49" ht="32.1" customHeight="1" x14ac:dyDescent="0.15">
      <c r="AR245" s="27"/>
      <c r="AS245" s="27"/>
      <c r="AT245" s="27"/>
      <c r="AU245" s="27"/>
      <c r="AV245" s="27"/>
      <c r="AW245" s="27"/>
    </row>
    <row r="246" spans="44:49" ht="32.1" customHeight="1" x14ac:dyDescent="0.15">
      <c r="AR246" s="27"/>
      <c r="AS246" s="27"/>
      <c r="AT246" s="27"/>
      <c r="AU246" s="27"/>
      <c r="AV246" s="27"/>
      <c r="AW246" s="27"/>
    </row>
    <row r="247" spans="44:49" ht="32.1" customHeight="1" x14ac:dyDescent="0.15">
      <c r="AR247" s="27"/>
      <c r="AS247" s="27"/>
      <c r="AT247" s="27"/>
      <c r="AU247" s="27"/>
      <c r="AV247" s="27"/>
      <c r="AW247" s="27"/>
    </row>
    <row r="248" spans="44:49" ht="32.1" customHeight="1" x14ac:dyDescent="0.15">
      <c r="AR248" s="27"/>
      <c r="AS248" s="27"/>
      <c r="AT248" s="27"/>
      <c r="AU248" s="27"/>
      <c r="AV248" s="27"/>
      <c r="AW248" s="27"/>
    </row>
    <row r="249" spans="44:49" ht="32.1" customHeight="1" x14ac:dyDescent="0.15">
      <c r="AR249" s="27"/>
      <c r="AS249" s="27"/>
      <c r="AT249" s="27"/>
      <c r="AU249" s="27"/>
      <c r="AV249" s="27"/>
      <c r="AW249" s="27"/>
    </row>
    <row r="250" spans="44:49" ht="32.1" customHeight="1" x14ac:dyDescent="0.15">
      <c r="AR250" s="27"/>
      <c r="AS250" s="27"/>
      <c r="AT250" s="27"/>
      <c r="AU250" s="27"/>
      <c r="AV250" s="27"/>
      <c r="AW250" s="27"/>
    </row>
    <row r="251" spans="44:49" ht="32.1" customHeight="1" x14ac:dyDescent="0.15">
      <c r="AR251" s="27"/>
      <c r="AS251" s="27"/>
      <c r="AT251" s="27"/>
      <c r="AU251" s="27"/>
      <c r="AV251" s="27"/>
      <c r="AW251" s="27"/>
    </row>
    <row r="252" spans="44:49" ht="32.1" customHeight="1" x14ac:dyDescent="0.15">
      <c r="AR252" s="27"/>
      <c r="AS252" s="27"/>
      <c r="AT252" s="27"/>
      <c r="AU252" s="27"/>
      <c r="AV252" s="27"/>
      <c r="AW252" s="27"/>
    </row>
    <row r="253" spans="44:49" ht="32.1" customHeight="1" x14ac:dyDescent="0.15">
      <c r="AR253" s="27"/>
      <c r="AS253" s="27"/>
      <c r="AT253" s="27"/>
      <c r="AU253" s="27"/>
      <c r="AV253" s="27"/>
      <c r="AW253" s="27"/>
    </row>
    <row r="254" spans="44:49" ht="32.1" customHeight="1" x14ac:dyDescent="0.15">
      <c r="AR254" s="27"/>
      <c r="AS254" s="27"/>
      <c r="AT254" s="27"/>
      <c r="AU254" s="27"/>
      <c r="AV254" s="27"/>
      <c r="AW254" s="27"/>
    </row>
    <row r="255" spans="44:49" ht="32.1" customHeight="1" x14ac:dyDescent="0.15">
      <c r="AR255" s="27"/>
      <c r="AS255" s="27"/>
      <c r="AT255" s="27"/>
      <c r="AU255" s="27"/>
      <c r="AV255" s="27"/>
      <c r="AW255" s="27"/>
    </row>
    <row r="256" spans="44:49" ht="32.1" customHeight="1" x14ac:dyDescent="0.15">
      <c r="AR256" s="27"/>
      <c r="AS256" s="27"/>
      <c r="AT256" s="27"/>
      <c r="AU256" s="27"/>
      <c r="AV256" s="27"/>
      <c r="AW256" s="27"/>
    </row>
    <row r="257" spans="44:49" ht="32.1" customHeight="1" x14ac:dyDescent="0.15">
      <c r="AR257" s="27"/>
      <c r="AS257" s="27"/>
      <c r="AT257" s="27"/>
      <c r="AU257" s="27"/>
      <c r="AV257" s="27"/>
      <c r="AW257" s="27"/>
    </row>
    <row r="258" spans="44:49" ht="32.1" customHeight="1" x14ac:dyDescent="0.15">
      <c r="AR258" s="27"/>
      <c r="AS258" s="27"/>
      <c r="AT258" s="27"/>
      <c r="AU258" s="27"/>
      <c r="AV258" s="27"/>
      <c r="AW258" s="27"/>
    </row>
    <row r="259" spans="44:49" ht="32.1" customHeight="1" x14ac:dyDescent="0.15">
      <c r="AR259" s="27"/>
      <c r="AS259" s="27"/>
      <c r="AT259" s="27"/>
      <c r="AU259" s="27"/>
      <c r="AV259" s="27"/>
      <c r="AW259" s="27"/>
    </row>
    <row r="260" spans="44:49" ht="32.1" customHeight="1" x14ac:dyDescent="0.15">
      <c r="AR260" s="27"/>
      <c r="AS260" s="27"/>
      <c r="AT260" s="27"/>
      <c r="AU260" s="27"/>
      <c r="AV260" s="27"/>
      <c r="AW260" s="27"/>
    </row>
    <row r="261" spans="44:49" ht="32.1" customHeight="1" x14ac:dyDescent="0.15">
      <c r="AR261" s="27"/>
      <c r="AS261" s="27"/>
      <c r="AT261" s="27"/>
      <c r="AU261" s="27"/>
      <c r="AV261" s="27"/>
      <c r="AW261" s="27"/>
    </row>
    <row r="262" spans="44:49" ht="32.1" customHeight="1" x14ac:dyDescent="0.15">
      <c r="AR262" s="27"/>
      <c r="AS262" s="27"/>
      <c r="AT262" s="27"/>
      <c r="AU262" s="27"/>
      <c r="AV262" s="27"/>
      <c r="AW262" s="27"/>
    </row>
    <row r="263" spans="44:49" ht="32.1" customHeight="1" x14ac:dyDescent="0.15">
      <c r="AR263" s="27"/>
      <c r="AS263" s="27"/>
      <c r="AT263" s="27"/>
      <c r="AU263" s="27"/>
      <c r="AV263" s="27"/>
      <c r="AW263" s="27"/>
    </row>
    <row r="264" spans="44:49" ht="32.1" customHeight="1" x14ac:dyDescent="0.15">
      <c r="AR264" s="27"/>
      <c r="AS264" s="27"/>
      <c r="AT264" s="27"/>
      <c r="AU264" s="27"/>
      <c r="AV264" s="27"/>
      <c r="AW264" s="27"/>
    </row>
    <row r="265" spans="44:49" ht="32.1" customHeight="1" x14ac:dyDescent="0.15">
      <c r="AR265" s="27"/>
      <c r="AS265" s="27"/>
      <c r="AT265" s="27"/>
      <c r="AU265" s="27"/>
      <c r="AV265" s="27"/>
      <c r="AW265" s="27"/>
    </row>
    <row r="266" spans="44:49" ht="32.1" customHeight="1" x14ac:dyDescent="0.15">
      <c r="AR266" s="27"/>
      <c r="AS266" s="27"/>
      <c r="AT266" s="27"/>
      <c r="AU266" s="27"/>
      <c r="AV266" s="27"/>
      <c r="AW266" s="27"/>
    </row>
    <row r="267" spans="44:49" ht="32.1" customHeight="1" x14ac:dyDescent="0.15">
      <c r="AR267" s="27"/>
      <c r="AS267" s="27"/>
      <c r="AT267" s="27"/>
      <c r="AU267" s="27"/>
      <c r="AV267" s="27"/>
      <c r="AW267" s="27"/>
    </row>
    <row r="268" spans="44:49" ht="32.1" customHeight="1" x14ac:dyDescent="0.15">
      <c r="AR268" s="27"/>
      <c r="AS268" s="27"/>
      <c r="AT268" s="27"/>
      <c r="AU268" s="27"/>
      <c r="AV268" s="27"/>
      <c r="AW268" s="27"/>
    </row>
    <row r="269" spans="44:49" ht="32.1" customHeight="1" x14ac:dyDescent="0.15">
      <c r="AR269" s="27"/>
      <c r="AS269" s="27"/>
      <c r="AT269" s="27"/>
      <c r="AU269" s="27"/>
      <c r="AV269" s="27"/>
      <c r="AW269" s="27"/>
    </row>
    <row r="270" spans="44:49" ht="32.1" customHeight="1" x14ac:dyDescent="0.15">
      <c r="AR270" s="27"/>
      <c r="AS270" s="27"/>
      <c r="AT270" s="27"/>
      <c r="AU270" s="27"/>
      <c r="AV270" s="27"/>
      <c r="AW270" s="27"/>
    </row>
    <row r="271" spans="44:49" ht="32.1" customHeight="1" x14ac:dyDescent="0.15">
      <c r="AR271" s="27"/>
      <c r="AS271" s="27"/>
      <c r="AT271" s="27"/>
      <c r="AU271" s="27"/>
      <c r="AV271" s="27"/>
      <c r="AW271" s="27"/>
    </row>
    <row r="272" spans="44:49" ht="32.1" customHeight="1" x14ac:dyDescent="0.15">
      <c r="AR272" s="27"/>
      <c r="AS272" s="27"/>
      <c r="AT272" s="27"/>
      <c r="AU272" s="27"/>
      <c r="AV272" s="27"/>
      <c r="AW272" s="27"/>
    </row>
    <row r="273" spans="44:49" ht="32.1" customHeight="1" x14ac:dyDescent="0.15">
      <c r="AR273" s="27"/>
      <c r="AS273" s="27"/>
      <c r="AT273" s="27"/>
      <c r="AU273" s="27"/>
      <c r="AV273" s="27"/>
      <c r="AW273" s="27"/>
    </row>
    <row r="274" spans="44:49" ht="32.1" customHeight="1" x14ac:dyDescent="0.15">
      <c r="AR274" s="27"/>
      <c r="AS274" s="27"/>
      <c r="AT274" s="27"/>
      <c r="AU274" s="27"/>
      <c r="AV274" s="27"/>
      <c r="AW274" s="27"/>
    </row>
    <row r="275" spans="44:49" ht="32.1" customHeight="1" x14ac:dyDescent="0.15">
      <c r="AR275" s="27"/>
      <c r="AS275" s="27"/>
      <c r="AT275" s="27"/>
      <c r="AU275" s="27"/>
      <c r="AV275" s="27"/>
      <c r="AW275" s="27"/>
    </row>
    <row r="276" spans="44:49" ht="32.1" customHeight="1" x14ac:dyDescent="0.15">
      <c r="AR276" s="27"/>
      <c r="AS276" s="27"/>
      <c r="AT276" s="27"/>
      <c r="AU276" s="27"/>
      <c r="AV276" s="27"/>
      <c r="AW276" s="27"/>
    </row>
    <row r="277" spans="44:49" ht="32.1" customHeight="1" x14ac:dyDescent="0.15">
      <c r="AR277" s="27"/>
      <c r="AS277" s="27"/>
      <c r="AT277" s="27"/>
      <c r="AU277" s="27"/>
      <c r="AV277" s="27"/>
      <c r="AW277" s="27"/>
    </row>
    <row r="278" spans="44:49" ht="32.1" customHeight="1" x14ac:dyDescent="0.15">
      <c r="AR278" s="27"/>
      <c r="AS278" s="27"/>
      <c r="AT278" s="27"/>
      <c r="AU278" s="27"/>
      <c r="AV278" s="27"/>
      <c r="AW278" s="27"/>
    </row>
    <row r="279" spans="44:49" ht="32.1" customHeight="1" x14ac:dyDescent="0.15">
      <c r="AR279" s="27"/>
      <c r="AS279" s="27"/>
      <c r="AT279" s="27"/>
      <c r="AU279" s="27"/>
      <c r="AV279" s="27"/>
      <c r="AW279" s="27"/>
    </row>
    <row r="280" spans="44:49" ht="32.1" customHeight="1" x14ac:dyDescent="0.15">
      <c r="AR280" s="27"/>
      <c r="AS280" s="27"/>
      <c r="AT280" s="27"/>
      <c r="AU280" s="27"/>
      <c r="AV280" s="27"/>
      <c r="AW280" s="27"/>
    </row>
    <row r="281" spans="44:49" ht="32.1" customHeight="1" x14ac:dyDescent="0.15">
      <c r="AR281" s="27"/>
      <c r="AS281" s="27"/>
      <c r="AT281" s="27"/>
      <c r="AU281" s="27"/>
      <c r="AV281" s="27"/>
      <c r="AW281" s="27"/>
    </row>
    <row r="282" spans="44:49" ht="32.1" customHeight="1" x14ac:dyDescent="0.15">
      <c r="AR282" s="27"/>
      <c r="AS282" s="27"/>
      <c r="AT282" s="27"/>
      <c r="AU282" s="27"/>
      <c r="AV282" s="27"/>
      <c r="AW282" s="27"/>
    </row>
    <row r="283" spans="44:49" ht="32.1" customHeight="1" x14ac:dyDescent="0.15">
      <c r="AR283" s="27"/>
      <c r="AS283" s="27"/>
      <c r="AT283" s="27"/>
      <c r="AU283" s="27"/>
      <c r="AV283" s="27"/>
      <c r="AW283" s="27"/>
    </row>
    <row r="284" spans="44:49" ht="32.1" customHeight="1" x14ac:dyDescent="0.15">
      <c r="AR284" s="27"/>
      <c r="AS284" s="27"/>
      <c r="AT284" s="27"/>
      <c r="AU284" s="27"/>
      <c r="AV284" s="27"/>
      <c r="AW284" s="27"/>
    </row>
    <row r="285" spans="44:49" ht="32.1" customHeight="1" x14ac:dyDescent="0.15">
      <c r="AR285" s="27"/>
      <c r="AS285" s="27"/>
      <c r="AT285" s="27"/>
      <c r="AU285" s="27"/>
      <c r="AV285" s="27"/>
      <c r="AW285" s="27"/>
    </row>
    <row r="286" spans="44:49" ht="32.1" customHeight="1" x14ac:dyDescent="0.15">
      <c r="AR286" s="27"/>
      <c r="AS286" s="27"/>
      <c r="AT286" s="27"/>
      <c r="AU286" s="27"/>
      <c r="AV286" s="27"/>
      <c r="AW286" s="27"/>
    </row>
    <row r="287" spans="44:49" ht="32.1" customHeight="1" x14ac:dyDescent="0.15">
      <c r="AR287" s="27"/>
      <c r="AS287" s="27"/>
      <c r="AT287" s="27"/>
      <c r="AU287" s="27"/>
      <c r="AV287" s="27"/>
      <c r="AW287" s="27"/>
    </row>
    <row r="288" spans="44:49" ht="32.1" customHeight="1" x14ac:dyDescent="0.15">
      <c r="AR288" s="27"/>
      <c r="AS288" s="27"/>
      <c r="AT288" s="27"/>
      <c r="AU288" s="27"/>
      <c r="AV288" s="27"/>
      <c r="AW288" s="27"/>
    </row>
    <row r="289" spans="44:49" ht="32.1" customHeight="1" x14ac:dyDescent="0.15">
      <c r="AR289" s="27"/>
      <c r="AS289" s="27"/>
      <c r="AT289" s="27"/>
      <c r="AU289" s="27"/>
      <c r="AV289" s="27"/>
      <c r="AW289" s="27"/>
    </row>
    <row r="290" spans="44:49" ht="32.1" customHeight="1" x14ac:dyDescent="0.15">
      <c r="AR290" s="27"/>
      <c r="AS290" s="27"/>
      <c r="AT290" s="27"/>
      <c r="AU290" s="27"/>
      <c r="AV290" s="27"/>
      <c r="AW290" s="27"/>
    </row>
    <row r="291" spans="44:49" ht="32.1" customHeight="1" x14ac:dyDescent="0.15">
      <c r="AR291" s="27"/>
      <c r="AS291" s="27"/>
      <c r="AT291" s="27"/>
      <c r="AU291" s="27"/>
      <c r="AV291" s="27"/>
      <c r="AW291" s="27"/>
    </row>
    <row r="292" spans="44:49" ht="32.1" customHeight="1" x14ac:dyDescent="0.15">
      <c r="AR292" s="27"/>
      <c r="AS292" s="27"/>
      <c r="AT292" s="27"/>
      <c r="AU292" s="27"/>
      <c r="AV292" s="27"/>
      <c r="AW292" s="27"/>
    </row>
    <row r="293" spans="44:49" ht="32.1" customHeight="1" x14ac:dyDescent="0.15">
      <c r="AR293" s="27"/>
      <c r="AS293" s="27"/>
      <c r="AT293" s="27"/>
      <c r="AU293" s="27"/>
      <c r="AV293" s="27"/>
      <c r="AW293" s="27"/>
    </row>
    <row r="294" spans="44:49" ht="32.1" customHeight="1" x14ac:dyDescent="0.15">
      <c r="AR294" s="27"/>
      <c r="AS294" s="27"/>
      <c r="AT294" s="27"/>
      <c r="AU294" s="27"/>
      <c r="AV294" s="27"/>
      <c r="AW294" s="27"/>
    </row>
    <row r="295" spans="44:49" ht="32.1" customHeight="1" x14ac:dyDescent="0.15">
      <c r="AR295" s="27"/>
      <c r="AS295" s="27"/>
      <c r="AT295" s="27"/>
      <c r="AU295" s="27"/>
      <c r="AV295" s="27"/>
      <c r="AW295" s="27"/>
    </row>
    <row r="296" spans="44:49" ht="32.1" customHeight="1" x14ac:dyDescent="0.15">
      <c r="AR296" s="27"/>
      <c r="AS296" s="27"/>
      <c r="AT296" s="27"/>
      <c r="AU296" s="27"/>
      <c r="AV296" s="27"/>
      <c r="AW296" s="27"/>
    </row>
    <row r="297" spans="44:49" ht="32.1" customHeight="1" x14ac:dyDescent="0.15">
      <c r="AR297" s="24"/>
      <c r="AS297" s="24"/>
      <c r="AT297" s="24"/>
      <c r="AU297" s="24"/>
      <c r="AV297" s="24"/>
      <c r="AW297" s="24"/>
    </row>
    <row r="298" spans="44:49" ht="32.1" customHeight="1" x14ac:dyDescent="0.15">
      <c r="AR298" s="24"/>
      <c r="AS298" s="24"/>
      <c r="AT298" s="24"/>
      <c r="AU298" s="24"/>
      <c r="AV298" s="24"/>
      <c r="AW298" s="24"/>
    </row>
    <row r="299" spans="44:49" ht="32.1" customHeight="1" x14ac:dyDescent="0.15">
      <c r="AR299" s="24"/>
      <c r="AS299" s="24"/>
      <c r="AT299" s="24"/>
      <c r="AU299" s="24"/>
      <c r="AV299" s="24"/>
      <c r="AW299" s="24"/>
    </row>
    <row r="300" spans="44:49" ht="32.1" customHeight="1" x14ac:dyDescent="0.15">
      <c r="AR300" s="24"/>
      <c r="AS300" s="24"/>
      <c r="AT300" s="24"/>
      <c r="AU300" s="24"/>
      <c r="AV300" s="24"/>
      <c r="AW300" s="24"/>
    </row>
    <row r="301" spans="44:49" ht="32.1" customHeight="1" x14ac:dyDescent="0.15">
      <c r="AR301" s="24"/>
      <c r="AS301" s="24"/>
      <c r="AT301" s="24"/>
      <c r="AU301" s="24"/>
      <c r="AV301" s="24"/>
      <c r="AW301" s="24"/>
    </row>
    <row r="302" spans="44:49" ht="32.1" customHeight="1" x14ac:dyDescent="0.15">
      <c r="AR302" s="24"/>
      <c r="AS302" s="24"/>
      <c r="AT302" s="24"/>
      <c r="AU302" s="24"/>
      <c r="AV302" s="24"/>
      <c r="AW302" s="24"/>
    </row>
    <row r="303" spans="44:49" ht="32.1" customHeight="1" x14ac:dyDescent="0.15">
      <c r="AR303" s="24"/>
      <c r="AS303" s="24"/>
      <c r="AT303" s="24"/>
      <c r="AU303" s="24"/>
      <c r="AV303" s="24"/>
      <c r="AW303" s="24"/>
    </row>
    <row r="304" spans="44:49" ht="32.1" customHeight="1" x14ac:dyDescent="0.15">
      <c r="AR304" s="24"/>
      <c r="AS304" s="24"/>
      <c r="AT304" s="24"/>
      <c r="AU304" s="24"/>
      <c r="AV304" s="24"/>
      <c r="AW304" s="24"/>
    </row>
    <row r="305" spans="44:49" ht="32.1" customHeight="1" x14ac:dyDescent="0.15">
      <c r="AR305" s="24"/>
      <c r="AS305" s="24"/>
      <c r="AT305" s="24"/>
      <c r="AU305" s="24"/>
      <c r="AV305" s="24"/>
      <c r="AW305" s="24"/>
    </row>
    <row r="306" spans="44:49" ht="32.1" customHeight="1" x14ac:dyDescent="0.15">
      <c r="AR306" s="24"/>
      <c r="AS306" s="24"/>
      <c r="AT306" s="24"/>
      <c r="AU306" s="24"/>
      <c r="AV306" s="24"/>
      <c r="AW306" s="24"/>
    </row>
    <row r="307" spans="44:49" ht="32.1" customHeight="1" x14ac:dyDescent="0.15">
      <c r="AR307" s="24"/>
      <c r="AS307" s="24"/>
      <c r="AT307" s="24"/>
      <c r="AU307" s="24"/>
      <c r="AV307" s="24"/>
      <c r="AW307" s="24"/>
    </row>
    <row r="308" spans="44:49" ht="32.1" customHeight="1" x14ac:dyDescent="0.15">
      <c r="AR308" s="24"/>
      <c r="AS308" s="24"/>
      <c r="AT308" s="24"/>
      <c r="AU308" s="24"/>
      <c r="AV308" s="24"/>
      <c r="AW308" s="24"/>
    </row>
    <row r="309" spans="44:49" ht="32.1" customHeight="1" x14ac:dyDescent="0.15">
      <c r="AR309" s="24"/>
      <c r="AS309" s="24"/>
      <c r="AT309" s="24"/>
      <c r="AU309" s="24"/>
      <c r="AV309" s="24"/>
      <c r="AW309" s="24"/>
    </row>
    <row r="310" spans="44:49" ht="32.1" customHeight="1" x14ac:dyDescent="0.15">
      <c r="AR310" s="24"/>
      <c r="AS310" s="24"/>
      <c r="AT310" s="24"/>
      <c r="AU310" s="24"/>
      <c r="AV310" s="24"/>
      <c r="AW310" s="24"/>
    </row>
    <row r="311" spans="44:49" ht="32.1" customHeight="1" x14ac:dyDescent="0.15">
      <c r="AR311" s="24"/>
      <c r="AS311" s="24"/>
      <c r="AT311" s="24"/>
      <c r="AU311" s="24"/>
      <c r="AV311" s="24"/>
      <c r="AW311" s="24"/>
    </row>
    <row r="312" spans="44:49" ht="32.1" customHeight="1" x14ac:dyDescent="0.15">
      <c r="AR312" s="24"/>
      <c r="AS312" s="24"/>
      <c r="AT312" s="24"/>
      <c r="AU312" s="24"/>
      <c r="AV312" s="24"/>
      <c r="AW312" s="24"/>
    </row>
    <row r="313" spans="44:49" ht="32.1" customHeight="1" x14ac:dyDescent="0.15">
      <c r="AR313" s="24"/>
      <c r="AS313" s="24"/>
      <c r="AT313" s="24"/>
      <c r="AU313" s="24"/>
      <c r="AV313" s="24"/>
      <c r="AW313" s="24"/>
    </row>
    <row r="314" spans="44:49" ht="32.1" customHeight="1" x14ac:dyDescent="0.15">
      <c r="AR314" s="24"/>
      <c r="AS314" s="24"/>
      <c r="AT314" s="24"/>
      <c r="AU314" s="24"/>
      <c r="AV314" s="24"/>
      <c r="AW314" s="24"/>
    </row>
    <row r="315" spans="44:49" ht="32.1" customHeight="1" x14ac:dyDescent="0.15">
      <c r="AR315" s="24"/>
      <c r="AS315" s="24"/>
      <c r="AT315" s="24"/>
      <c r="AU315" s="24"/>
      <c r="AV315" s="24"/>
      <c r="AW315" s="24"/>
    </row>
    <row r="316" spans="44:49" ht="32.1" customHeight="1" x14ac:dyDescent="0.15">
      <c r="AR316" s="24"/>
      <c r="AS316" s="24"/>
      <c r="AT316" s="24"/>
      <c r="AU316" s="24"/>
      <c r="AV316" s="24"/>
      <c r="AW316" s="24"/>
    </row>
    <row r="317" spans="44:49" ht="32.1" customHeight="1" x14ac:dyDescent="0.15">
      <c r="AR317" s="24"/>
      <c r="AS317" s="24"/>
      <c r="AT317" s="24"/>
      <c r="AU317" s="24"/>
      <c r="AV317" s="24"/>
      <c r="AW317" s="24"/>
    </row>
    <row r="318" spans="44:49" ht="32.1" customHeight="1" x14ac:dyDescent="0.15">
      <c r="AR318" s="24"/>
      <c r="AS318" s="24"/>
      <c r="AT318" s="24"/>
      <c r="AU318" s="24"/>
      <c r="AV318" s="24"/>
      <c r="AW318" s="24"/>
    </row>
    <row r="319" spans="44:49" ht="32.1" customHeight="1" x14ac:dyDescent="0.15">
      <c r="AR319" s="24"/>
      <c r="AS319" s="24"/>
      <c r="AT319" s="24"/>
      <c r="AU319" s="24"/>
      <c r="AV319" s="24"/>
      <c r="AW319" s="24"/>
    </row>
    <row r="320" spans="44:49" ht="32.1" customHeight="1" x14ac:dyDescent="0.15">
      <c r="AR320" s="24"/>
      <c r="AS320" s="24"/>
      <c r="AT320" s="24"/>
      <c r="AU320" s="24"/>
      <c r="AV320" s="24"/>
      <c r="AW320" s="24"/>
    </row>
    <row r="321" spans="44:49" ht="32.1" customHeight="1" x14ac:dyDescent="0.15">
      <c r="AR321" s="24"/>
      <c r="AS321" s="24"/>
      <c r="AT321" s="24"/>
      <c r="AU321" s="24"/>
      <c r="AV321" s="24"/>
      <c r="AW321" s="24"/>
    </row>
    <row r="322" spans="44:49" ht="32.1" customHeight="1" x14ac:dyDescent="0.15">
      <c r="AR322" s="24"/>
      <c r="AS322" s="24"/>
      <c r="AT322" s="24"/>
      <c r="AU322" s="24"/>
      <c r="AV322" s="24"/>
      <c r="AW322" s="24"/>
    </row>
    <row r="323" spans="44:49" ht="32.1" customHeight="1" x14ac:dyDescent="0.15">
      <c r="AR323" s="24"/>
      <c r="AS323" s="24"/>
      <c r="AT323" s="24"/>
      <c r="AU323" s="24"/>
      <c r="AV323" s="24"/>
      <c r="AW323" s="24"/>
    </row>
    <row r="324" spans="44:49" ht="32.1" customHeight="1" x14ac:dyDescent="0.15">
      <c r="AR324" s="24"/>
      <c r="AS324" s="24"/>
      <c r="AT324" s="24"/>
      <c r="AU324" s="24"/>
      <c r="AV324" s="24"/>
      <c r="AW324" s="24"/>
    </row>
    <row r="325" spans="44:49" ht="32.1" customHeight="1" x14ac:dyDescent="0.15">
      <c r="AR325" s="24"/>
      <c r="AS325" s="24"/>
      <c r="AT325" s="24"/>
      <c r="AU325" s="24"/>
      <c r="AV325" s="24"/>
      <c r="AW325" s="24"/>
    </row>
    <row r="326" spans="44:49" ht="32.1" customHeight="1" x14ac:dyDescent="0.15">
      <c r="AR326" s="24"/>
      <c r="AS326" s="24"/>
      <c r="AT326" s="24"/>
      <c r="AU326" s="24"/>
      <c r="AV326" s="24"/>
      <c r="AW326" s="24"/>
    </row>
    <row r="327" spans="44:49" ht="32.1" customHeight="1" x14ac:dyDescent="0.15">
      <c r="AR327" s="24"/>
      <c r="AS327" s="24"/>
      <c r="AT327" s="24"/>
      <c r="AU327" s="24"/>
      <c r="AV327" s="24"/>
      <c r="AW327" s="24"/>
    </row>
    <row r="328" spans="44:49" ht="32.1" customHeight="1" x14ac:dyDescent="0.15">
      <c r="AR328" s="24"/>
      <c r="AS328" s="24"/>
      <c r="AT328" s="24"/>
      <c r="AU328" s="24"/>
      <c r="AV328" s="24"/>
      <c r="AW328" s="24"/>
    </row>
    <row r="329" spans="44:49" ht="32.1" customHeight="1" x14ac:dyDescent="0.15">
      <c r="AR329" s="24"/>
      <c r="AS329" s="24"/>
      <c r="AT329" s="24"/>
      <c r="AU329" s="24"/>
      <c r="AV329" s="24"/>
      <c r="AW329" s="24"/>
    </row>
    <row r="330" spans="44:49" ht="32.1" customHeight="1" x14ac:dyDescent="0.15">
      <c r="AR330" s="24"/>
      <c r="AS330" s="24"/>
      <c r="AT330" s="24"/>
      <c r="AU330" s="24"/>
      <c r="AV330" s="24"/>
      <c r="AW330" s="24"/>
    </row>
    <row r="331" spans="44:49" ht="32.1" customHeight="1" x14ac:dyDescent="0.15">
      <c r="AR331" s="24"/>
      <c r="AS331" s="24"/>
      <c r="AT331" s="24"/>
      <c r="AU331" s="24"/>
      <c r="AV331" s="24"/>
      <c r="AW331" s="24"/>
    </row>
    <row r="332" spans="44:49" ht="32.1" customHeight="1" x14ac:dyDescent="0.15">
      <c r="AR332" s="24"/>
      <c r="AS332" s="24"/>
      <c r="AT332" s="24"/>
      <c r="AU332" s="24"/>
      <c r="AV332" s="24"/>
      <c r="AW332" s="24"/>
    </row>
    <row r="333" spans="44:49" ht="32.1" customHeight="1" x14ac:dyDescent="0.15">
      <c r="AR333" s="24"/>
      <c r="AS333" s="24"/>
      <c r="AT333" s="24"/>
      <c r="AU333" s="24"/>
      <c r="AV333" s="24"/>
      <c r="AW333" s="24"/>
    </row>
    <row r="334" spans="44:49" ht="32.1" customHeight="1" x14ac:dyDescent="0.15">
      <c r="AR334" s="24"/>
      <c r="AS334" s="24"/>
      <c r="AT334" s="24"/>
      <c r="AU334" s="24"/>
      <c r="AV334" s="24"/>
      <c r="AW334" s="24"/>
    </row>
    <row r="335" spans="44:49" ht="32.1" customHeight="1" x14ac:dyDescent="0.15">
      <c r="AR335" s="24"/>
      <c r="AS335" s="24"/>
      <c r="AT335" s="24"/>
      <c r="AU335" s="24"/>
      <c r="AV335" s="24"/>
      <c r="AW335" s="24"/>
    </row>
    <row r="336" spans="44:49" ht="32.1" customHeight="1" x14ac:dyDescent="0.15">
      <c r="AR336" s="24"/>
      <c r="AS336" s="24"/>
      <c r="AT336" s="24"/>
      <c r="AU336" s="24"/>
      <c r="AV336" s="24"/>
      <c r="AW336" s="24"/>
    </row>
    <row r="337" spans="44:49" ht="32.1" customHeight="1" x14ac:dyDescent="0.15">
      <c r="AR337" s="24"/>
      <c r="AS337" s="24"/>
      <c r="AT337" s="24"/>
      <c r="AU337" s="24"/>
      <c r="AV337" s="24"/>
      <c r="AW337" s="24"/>
    </row>
    <row r="338" spans="44:49" ht="32.1" customHeight="1" x14ac:dyDescent="0.15">
      <c r="AR338" s="24"/>
      <c r="AS338" s="24"/>
      <c r="AT338" s="24"/>
      <c r="AU338" s="24"/>
      <c r="AV338" s="24"/>
      <c r="AW338" s="24"/>
    </row>
    <row r="339" spans="44:49" ht="32.1" customHeight="1" x14ac:dyDescent="0.15">
      <c r="AR339" s="24"/>
      <c r="AS339" s="24"/>
      <c r="AT339" s="24"/>
      <c r="AU339" s="24"/>
      <c r="AV339" s="24"/>
      <c r="AW339" s="24"/>
    </row>
    <row r="340" spans="44:49" ht="32.1" customHeight="1" x14ac:dyDescent="0.15">
      <c r="AR340" s="24"/>
      <c r="AS340" s="24"/>
      <c r="AT340" s="24"/>
      <c r="AU340" s="24"/>
      <c r="AV340" s="24"/>
      <c r="AW340" s="24"/>
    </row>
    <row r="341" spans="44:49" ht="32.1" customHeight="1" x14ac:dyDescent="0.15">
      <c r="AR341" s="24"/>
      <c r="AS341" s="24"/>
      <c r="AT341" s="24"/>
      <c r="AU341" s="24"/>
      <c r="AV341" s="24"/>
      <c r="AW341" s="24"/>
    </row>
    <row r="342" spans="44:49" ht="32.1" customHeight="1" x14ac:dyDescent="0.15">
      <c r="AR342" s="24"/>
      <c r="AS342" s="24"/>
      <c r="AT342" s="24"/>
      <c r="AU342" s="24"/>
      <c r="AV342" s="24"/>
      <c r="AW342" s="24"/>
    </row>
    <row r="343" spans="44:49" ht="32.1" customHeight="1" x14ac:dyDescent="0.15">
      <c r="AR343" s="24"/>
      <c r="AS343" s="24"/>
      <c r="AT343" s="24"/>
      <c r="AU343" s="24"/>
      <c r="AV343" s="24"/>
      <c r="AW343" s="24"/>
    </row>
    <row r="344" spans="44:49" ht="32.1" customHeight="1" x14ac:dyDescent="0.15">
      <c r="AR344" s="24"/>
      <c r="AS344" s="24"/>
      <c r="AT344" s="24"/>
      <c r="AU344" s="24"/>
      <c r="AV344" s="24"/>
      <c r="AW344" s="24"/>
    </row>
    <row r="345" spans="44:49" ht="32.1" customHeight="1" x14ac:dyDescent="0.15">
      <c r="AR345" s="24"/>
      <c r="AS345" s="24"/>
      <c r="AT345" s="24"/>
      <c r="AU345" s="24"/>
      <c r="AV345" s="24"/>
      <c r="AW345" s="24"/>
    </row>
    <row r="346" spans="44:49" ht="32.1" customHeight="1" x14ac:dyDescent="0.15">
      <c r="AR346" s="24"/>
      <c r="AS346" s="24"/>
      <c r="AT346" s="24"/>
      <c r="AU346" s="24"/>
      <c r="AV346" s="24"/>
      <c r="AW346" s="24"/>
    </row>
    <row r="347" spans="44:49" ht="32.1" customHeight="1" x14ac:dyDescent="0.15">
      <c r="AR347" s="24"/>
      <c r="AS347" s="24"/>
      <c r="AT347" s="24"/>
      <c r="AU347" s="24"/>
      <c r="AV347" s="24"/>
      <c r="AW347" s="24"/>
    </row>
    <row r="348" spans="44:49" ht="32.1" customHeight="1" x14ac:dyDescent="0.15">
      <c r="AR348" s="24"/>
      <c r="AS348" s="24"/>
      <c r="AT348" s="24"/>
      <c r="AU348" s="24"/>
      <c r="AV348" s="24"/>
      <c r="AW348" s="24"/>
    </row>
    <row r="349" spans="44:49" ht="32.1" customHeight="1" x14ac:dyDescent="0.15">
      <c r="AR349" s="24"/>
      <c r="AS349" s="24"/>
      <c r="AT349" s="24"/>
      <c r="AU349" s="24"/>
      <c r="AV349" s="24"/>
      <c r="AW349" s="24"/>
    </row>
    <row r="350" spans="44:49" ht="32.1" customHeight="1" x14ac:dyDescent="0.15">
      <c r="AR350" s="24"/>
      <c r="AS350" s="24"/>
      <c r="AT350" s="24"/>
      <c r="AU350" s="24"/>
      <c r="AV350" s="24"/>
      <c r="AW350" s="24"/>
    </row>
    <row r="351" spans="44:49" ht="32.1" customHeight="1" x14ac:dyDescent="0.15">
      <c r="AR351" s="24"/>
      <c r="AS351" s="24"/>
      <c r="AT351" s="24"/>
      <c r="AU351" s="24"/>
      <c r="AV351" s="24"/>
      <c r="AW351" s="24"/>
    </row>
    <row r="352" spans="44:49" ht="32.1" customHeight="1" x14ac:dyDescent="0.15">
      <c r="AR352" s="24"/>
      <c r="AS352" s="24"/>
      <c r="AT352" s="24"/>
      <c r="AU352" s="24"/>
      <c r="AV352" s="24"/>
      <c r="AW352" s="24"/>
    </row>
    <row r="353" spans="44:49" ht="32.1" customHeight="1" x14ac:dyDescent="0.15">
      <c r="AR353" s="24"/>
      <c r="AS353" s="24"/>
      <c r="AT353" s="24"/>
      <c r="AU353" s="24"/>
      <c r="AV353" s="24"/>
      <c r="AW353" s="24"/>
    </row>
    <row r="354" spans="44:49" ht="32.1" customHeight="1" x14ac:dyDescent="0.15">
      <c r="AR354" s="24"/>
      <c r="AS354" s="24"/>
      <c r="AT354" s="24"/>
      <c r="AU354" s="24"/>
      <c r="AV354" s="24"/>
      <c r="AW354" s="24"/>
    </row>
    <row r="355" spans="44:49" ht="32.1" customHeight="1" x14ac:dyDescent="0.15">
      <c r="AR355" s="24"/>
      <c r="AS355" s="24"/>
      <c r="AT355" s="24"/>
      <c r="AU355" s="24"/>
      <c r="AV355" s="24"/>
      <c r="AW355" s="24"/>
    </row>
    <row r="356" spans="44:49" ht="32.1" customHeight="1" x14ac:dyDescent="0.15">
      <c r="AR356" s="24"/>
      <c r="AS356" s="24"/>
      <c r="AT356" s="24"/>
      <c r="AU356" s="24"/>
      <c r="AV356" s="24"/>
      <c r="AW356" s="24"/>
    </row>
    <row r="357" spans="44:49" ht="32.1" customHeight="1" x14ac:dyDescent="0.15">
      <c r="AR357" s="24"/>
      <c r="AS357" s="24"/>
      <c r="AT357" s="24"/>
      <c r="AU357" s="24"/>
      <c r="AV357" s="24"/>
      <c r="AW357" s="24"/>
    </row>
    <row r="358" spans="44:49" ht="32.1" customHeight="1" x14ac:dyDescent="0.15">
      <c r="AR358" s="24"/>
      <c r="AS358" s="24"/>
      <c r="AT358" s="24"/>
      <c r="AU358" s="24"/>
      <c r="AV358" s="24"/>
      <c r="AW358" s="24"/>
    </row>
    <row r="359" spans="44:49" ht="32.1" customHeight="1" x14ac:dyDescent="0.15">
      <c r="AR359" s="24"/>
      <c r="AS359" s="24"/>
      <c r="AT359" s="24"/>
      <c r="AU359" s="24"/>
      <c r="AV359" s="24"/>
      <c r="AW359" s="24"/>
    </row>
    <row r="360" spans="44:49" ht="32.1" customHeight="1" x14ac:dyDescent="0.15">
      <c r="AR360" s="24"/>
      <c r="AS360" s="24"/>
      <c r="AT360" s="24"/>
      <c r="AU360" s="24"/>
      <c r="AV360" s="24"/>
      <c r="AW360" s="24"/>
    </row>
    <row r="361" spans="44:49" ht="32.1" customHeight="1" x14ac:dyDescent="0.15">
      <c r="AR361" s="24"/>
      <c r="AS361" s="24"/>
      <c r="AT361" s="24"/>
      <c r="AU361" s="24"/>
      <c r="AV361" s="24"/>
      <c r="AW361" s="24"/>
    </row>
    <row r="362" spans="44:49" ht="32.1" customHeight="1" x14ac:dyDescent="0.15">
      <c r="AR362" s="24"/>
      <c r="AS362" s="24"/>
      <c r="AT362" s="24"/>
      <c r="AU362" s="24"/>
      <c r="AV362" s="24"/>
      <c r="AW362" s="24"/>
    </row>
    <row r="363" spans="44:49" ht="32.1" customHeight="1" x14ac:dyDescent="0.15">
      <c r="AR363" s="24"/>
      <c r="AS363" s="24"/>
      <c r="AT363" s="24"/>
      <c r="AU363" s="24"/>
      <c r="AV363" s="24"/>
      <c r="AW363" s="24"/>
    </row>
    <row r="364" spans="44:49" ht="32.1" customHeight="1" x14ac:dyDescent="0.15">
      <c r="AR364" s="24"/>
      <c r="AS364" s="24"/>
      <c r="AT364" s="24"/>
      <c r="AU364" s="24"/>
      <c r="AV364" s="24"/>
      <c r="AW364" s="24"/>
    </row>
    <row r="365" spans="44:49" ht="32.1" customHeight="1" x14ac:dyDescent="0.15">
      <c r="AR365" s="24"/>
      <c r="AS365" s="24"/>
      <c r="AT365" s="24"/>
      <c r="AU365" s="24"/>
      <c r="AV365" s="24"/>
      <c r="AW365" s="24"/>
    </row>
    <row r="366" spans="44:49" ht="32.1" customHeight="1" x14ac:dyDescent="0.15">
      <c r="AR366" s="24"/>
      <c r="AS366" s="24"/>
      <c r="AT366" s="24"/>
      <c r="AU366" s="24"/>
      <c r="AV366" s="24"/>
      <c r="AW366" s="24"/>
    </row>
    <row r="367" spans="44:49" ht="32.1" customHeight="1" x14ac:dyDescent="0.15">
      <c r="AR367" s="24"/>
      <c r="AS367" s="24"/>
      <c r="AT367" s="24"/>
      <c r="AU367" s="24"/>
      <c r="AV367" s="24"/>
      <c r="AW367" s="24"/>
    </row>
    <row r="368" spans="44:49" ht="32.1" customHeight="1" x14ac:dyDescent="0.15">
      <c r="AR368" s="24"/>
      <c r="AS368" s="24"/>
      <c r="AT368" s="24"/>
      <c r="AU368" s="24"/>
      <c r="AV368" s="24"/>
      <c r="AW368" s="24"/>
    </row>
    <row r="369" spans="44:49" ht="32.1" customHeight="1" x14ac:dyDescent="0.15">
      <c r="AR369" s="24"/>
      <c r="AS369" s="24"/>
      <c r="AT369" s="24"/>
      <c r="AU369" s="24"/>
      <c r="AV369" s="24"/>
      <c r="AW369" s="24"/>
    </row>
    <row r="370" spans="44:49" ht="32.1" customHeight="1" x14ac:dyDescent="0.15">
      <c r="AR370" s="24"/>
      <c r="AS370" s="24"/>
      <c r="AT370" s="24"/>
      <c r="AU370" s="24"/>
      <c r="AV370" s="24"/>
      <c r="AW370" s="24"/>
    </row>
    <row r="371" spans="44:49" ht="32.1" customHeight="1" x14ac:dyDescent="0.15">
      <c r="AR371" s="24"/>
      <c r="AS371" s="24"/>
      <c r="AT371" s="24"/>
      <c r="AU371" s="24"/>
      <c r="AV371" s="24"/>
      <c r="AW371" s="24"/>
    </row>
    <row r="372" spans="44:49" ht="32.1" customHeight="1" x14ac:dyDescent="0.15">
      <c r="AR372" s="24"/>
      <c r="AS372" s="24"/>
      <c r="AT372" s="24"/>
      <c r="AU372" s="24"/>
      <c r="AV372" s="24"/>
      <c r="AW372" s="24"/>
    </row>
    <row r="373" spans="44:49" ht="32.1" customHeight="1" x14ac:dyDescent="0.15">
      <c r="AR373" s="24"/>
      <c r="AS373" s="24"/>
      <c r="AT373" s="24"/>
      <c r="AU373" s="24"/>
      <c r="AV373" s="24"/>
      <c r="AW373" s="24"/>
    </row>
    <row r="374" spans="44:49" ht="32.1" customHeight="1" x14ac:dyDescent="0.15">
      <c r="AR374" s="24"/>
      <c r="AS374" s="24"/>
      <c r="AT374" s="24"/>
      <c r="AU374" s="24"/>
      <c r="AV374" s="24"/>
      <c r="AW374" s="24"/>
    </row>
    <row r="375" spans="44:49" ht="32.1" customHeight="1" x14ac:dyDescent="0.15">
      <c r="AR375" s="24"/>
      <c r="AS375" s="24"/>
      <c r="AT375" s="24"/>
      <c r="AU375" s="24"/>
      <c r="AV375" s="24"/>
      <c r="AW375" s="24"/>
    </row>
    <row r="376" spans="44:49" ht="32.1" customHeight="1" x14ac:dyDescent="0.15">
      <c r="AR376" s="24"/>
      <c r="AS376" s="24"/>
      <c r="AT376" s="24"/>
      <c r="AU376" s="24"/>
      <c r="AV376" s="24"/>
      <c r="AW376" s="24"/>
    </row>
    <row r="377" spans="44:49" ht="32.1" customHeight="1" x14ac:dyDescent="0.15">
      <c r="AR377" s="24"/>
      <c r="AS377" s="24"/>
      <c r="AT377" s="24"/>
      <c r="AU377" s="24"/>
      <c r="AV377" s="24"/>
      <c r="AW377" s="24"/>
    </row>
    <row r="378" spans="44:49" ht="32.1" customHeight="1" x14ac:dyDescent="0.15">
      <c r="AR378" s="24"/>
      <c r="AS378" s="24"/>
      <c r="AT378" s="24"/>
      <c r="AU378" s="24"/>
      <c r="AV378" s="24"/>
      <c r="AW378" s="24"/>
    </row>
    <row r="379" spans="44:49" ht="32.1" customHeight="1" x14ac:dyDescent="0.15">
      <c r="AR379" s="24"/>
      <c r="AS379" s="24"/>
      <c r="AT379" s="24"/>
      <c r="AU379" s="24"/>
      <c r="AV379" s="24"/>
      <c r="AW379" s="24"/>
    </row>
    <row r="380" spans="44:49" ht="32.1" customHeight="1" x14ac:dyDescent="0.15">
      <c r="AR380" s="24"/>
      <c r="AS380" s="24"/>
      <c r="AT380" s="24"/>
      <c r="AU380" s="24"/>
      <c r="AV380" s="24"/>
      <c r="AW380" s="24"/>
    </row>
    <row r="381" spans="44:49" ht="32.1" customHeight="1" x14ac:dyDescent="0.15">
      <c r="AR381" s="24"/>
      <c r="AS381" s="24"/>
      <c r="AT381" s="24"/>
      <c r="AU381" s="24"/>
      <c r="AV381" s="24"/>
      <c r="AW381" s="24"/>
    </row>
    <row r="382" spans="44:49" ht="32.1" customHeight="1" x14ac:dyDescent="0.15">
      <c r="AR382" s="24"/>
      <c r="AS382" s="24"/>
      <c r="AT382" s="24"/>
      <c r="AU382" s="24"/>
      <c r="AV382" s="24"/>
      <c r="AW382" s="24"/>
    </row>
    <row r="383" spans="44:49" ht="32.1" customHeight="1" x14ac:dyDescent="0.15">
      <c r="AR383" s="24"/>
      <c r="AS383" s="24"/>
      <c r="AT383" s="24"/>
      <c r="AU383" s="24"/>
      <c r="AV383" s="24"/>
      <c r="AW383" s="24"/>
    </row>
    <row r="384" spans="44:49" ht="32.1" customHeight="1" x14ac:dyDescent="0.15">
      <c r="AR384" s="24"/>
      <c r="AS384" s="24"/>
      <c r="AT384" s="24"/>
      <c r="AU384" s="24"/>
      <c r="AV384" s="24"/>
      <c r="AW384" s="24"/>
    </row>
    <row r="385" spans="44:49" ht="32.1" customHeight="1" x14ac:dyDescent="0.15">
      <c r="AR385" s="24"/>
      <c r="AS385" s="24"/>
      <c r="AT385" s="24"/>
      <c r="AU385" s="24"/>
      <c r="AV385" s="24"/>
      <c r="AW385" s="24"/>
    </row>
    <row r="386" spans="44:49" ht="32.1" customHeight="1" x14ac:dyDescent="0.15">
      <c r="AR386" s="24"/>
      <c r="AS386" s="24"/>
      <c r="AT386" s="24"/>
      <c r="AU386" s="24"/>
      <c r="AV386" s="24"/>
      <c r="AW386" s="24"/>
    </row>
    <row r="387" spans="44:49" ht="32.1" customHeight="1" x14ac:dyDescent="0.15">
      <c r="AR387" s="24"/>
      <c r="AS387" s="24"/>
      <c r="AT387" s="24"/>
      <c r="AU387" s="24"/>
      <c r="AV387" s="24"/>
      <c r="AW387" s="24"/>
    </row>
    <row r="388" spans="44:49" ht="32.1" customHeight="1" x14ac:dyDescent="0.15">
      <c r="AR388" s="24"/>
      <c r="AS388" s="24"/>
      <c r="AT388" s="24"/>
      <c r="AU388" s="24"/>
      <c r="AV388" s="24"/>
      <c r="AW388" s="24"/>
    </row>
    <row r="389" spans="44:49" ht="32.1" customHeight="1" x14ac:dyDescent="0.15">
      <c r="AR389" s="24"/>
      <c r="AS389" s="24"/>
      <c r="AT389" s="24"/>
      <c r="AU389" s="24"/>
      <c r="AV389" s="24"/>
      <c r="AW389" s="24"/>
    </row>
    <row r="390" spans="44:49" ht="32.1" customHeight="1" x14ac:dyDescent="0.15">
      <c r="AR390" s="24"/>
      <c r="AS390" s="24"/>
      <c r="AT390" s="24"/>
      <c r="AU390" s="24"/>
      <c r="AV390" s="24"/>
      <c r="AW390" s="24"/>
    </row>
    <row r="391" spans="44:49" ht="32.1" customHeight="1" x14ac:dyDescent="0.15">
      <c r="AR391" s="24"/>
      <c r="AS391" s="24"/>
      <c r="AT391" s="24"/>
      <c r="AU391" s="24"/>
      <c r="AV391" s="24"/>
      <c r="AW391" s="24"/>
    </row>
    <row r="392" spans="44:49" ht="32.1" customHeight="1" x14ac:dyDescent="0.15">
      <c r="AR392" s="24"/>
      <c r="AS392" s="24"/>
      <c r="AT392" s="24"/>
      <c r="AU392" s="24"/>
      <c r="AV392" s="24"/>
      <c r="AW392" s="24"/>
    </row>
    <row r="393" spans="44:49" ht="32.1" customHeight="1" x14ac:dyDescent="0.15">
      <c r="AR393" s="24"/>
      <c r="AS393" s="24"/>
      <c r="AT393" s="24"/>
      <c r="AU393" s="24"/>
      <c r="AV393" s="24"/>
      <c r="AW393" s="24"/>
    </row>
    <row r="394" spans="44:49" ht="32.1" customHeight="1" x14ac:dyDescent="0.15">
      <c r="AR394" s="24"/>
      <c r="AS394" s="24"/>
      <c r="AT394" s="24"/>
      <c r="AU394" s="24"/>
      <c r="AV394" s="24"/>
      <c r="AW394" s="24"/>
    </row>
    <row r="395" spans="44:49" ht="32.1" customHeight="1" x14ac:dyDescent="0.15">
      <c r="AR395" s="24"/>
      <c r="AS395" s="24"/>
      <c r="AT395" s="24"/>
      <c r="AU395" s="24"/>
      <c r="AV395" s="24"/>
      <c r="AW395" s="24"/>
    </row>
    <row r="396" spans="44:49" ht="32.1" customHeight="1" x14ac:dyDescent="0.15">
      <c r="AR396" s="24"/>
      <c r="AS396" s="24"/>
      <c r="AT396" s="24"/>
      <c r="AU396" s="24"/>
      <c r="AV396" s="24"/>
      <c r="AW396" s="24"/>
    </row>
    <row r="397" spans="44:49" ht="32.1" customHeight="1" x14ac:dyDescent="0.15">
      <c r="AR397" s="24"/>
      <c r="AS397" s="24"/>
      <c r="AT397" s="24"/>
      <c r="AU397" s="24"/>
      <c r="AV397" s="24"/>
      <c r="AW397" s="24"/>
    </row>
    <row r="398" spans="44:49" ht="32.1" customHeight="1" x14ac:dyDescent="0.15">
      <c r="AR398" s="24"/>
      <c r="AS398" s="24"/>
      <c r="AT398" s="24"/>
      <c r="AU398" s="24"/>
      <c r="AV398" s="24"/>
      <c r="AW398" s="24"/>
    </row>
    <row r="399" spans="44:49" ht="32.1" customHeight="1" x14ac:dyDescent="0.15">
      <c r="AR399" s="24"/>
      <c r="AS399" s="24"/>
      <c r="AT399" s="24"/>
      <c r="AU399" s="24"/>
      <c r="AV399" s="24"/>
      <c r="AW399" s="24"/>
    </row>
    <row r="400" spans="44:49" ht="32.1" customHeight="1" x14ac:dyDescent="0.15">
      <c r="AR400" s="24"/>
      <c r="AS400" s="24"/>
      <c r="AT400" s="24"/>
      <c r="AU400" s="24"/>
      <c r="AV400" s="24"/>
      <c r="AW400" s="24"/>
    </row>
    <row r="401" spans="44:49" ht="32.1" customHeight="1" x14ac:dyDescent="0.15">
      <c r="AR401" s="24"/>
      <c r="AS401" s="24"/>
      <c r="AT401" s="24"/>
      <c r="AU401" s="24"/>
      <c r="AV401" s="24"/>
      <c r="AW401" s="24"/>
    </row>
    <row r="402" spans="44:49" ht="32.1" customHeight="1" x14ac:dyDescent="0.15">
      <c r="AR402" s="24"/>
      <c r="AS402" s="24"/>
      <c r="AT402" s="24"/>
      <c r="AU402" s="24"/>
      <c r="AV402" s="24"/>
      <c r="AW402" s="24"/>
    </row>
    <row r="403" spans="44:49" ht="32.1" customHeight="1" x14ac:dyDescent="0.15">
      <c r="AR403" s="24"/>
      <c r="AS403" s="24"/>
      <c r="AT403" s="24"/>
      <c r="AU403" s="24"/>
      <c r="AV403" s="24"/>
      <c r="AW403" s="24"/>
    </row>
    <row r="404" spans="44:49" ht="32.1" customHeight="1" x14ac:dyDescent="0.15">
      <c r="AR404" s="24"/>
      <c r="AS404" s="24"/>
      <c r="AT404" s="24"/>
      <c r="AU404" s="24"/>
      <c r="AV404" s="24"/>
      <c r="AW404" s="24"/>
    </row>
    <row r="405" spans="44:49" ht="32.1" customHeight="1" x14ac:dyDescent="0.15">
      <c r="AR405" s="24"/>
      <c r="AS405" s="24"/>
      <c r="AT405" s="24"/>
      <c r="AU405" s="24"/>
      <c r="AV405" s="24"/>
      <c r="AW405" s="24"/>
    </row>
    <row r="406" spans="44:49" ht="32.1" customHeight="1" x14ac:dyDescent="0.15">
      <c r="AR406" s="24"/>
      <c r="AS406" s="24"/>
      <c r="AT406" s="24"/>
      <c r="AU406" s="24"/>
      <c r="AV406" s="24"/>
      <c r="AW406" s="24"/>
    </row>
    <row r="407" spans="44:49" ht="32.1" customHeight="1" x14ac:dyDescent="0.15">
      <c r="AR407" s="24"/>
      <c r="AS407" s="24"/>
      <c r="AT407" s="24"/>
      <c r="AU407" s="24"/>
      <c r="AV407" s="24"/>
      <c r="AW407" s="24"/>
    </row>
    <row r="408" spans="44:49" ht="32.1" customHeight="1" x14ac:dyDescent="0.15">
      <c r="AR408" s="24"/>
      <c r="AS408" s="24"/>
      <c r="AT408" s="24"/>
      <c r="AU408" s="24"/>
      <c r="AV408" s="24"/>
      <c r="AW408" s="24"/>
    </row>
    <row r="409" spans="44:49" ht="32.1" customHeight="1" x14ac:dyDescent="0.15">
      <c r="AR409" s="24"/>
      <c r="AS409" s="24"/>
      <c r="AT409" s="24"/>
      <c r="AU409" s="24"/>
      <c r="AV409" s="24"/>
      <c r="AW409" s="24"/>
    </row>
    <row r="410" spans="44:49" ht="32.1" customHeight="1" x14ac:dyDescent="0.15">
      <c r="AR410" s="24"/>
      <c r="AS410" s="24"/>
      <c r="AT410" s="24"/>
      <c r="AU410" s="24"/>
      <c r="AV410" s="24"/>
      <c r="AW410" s="24"/>
    </row>
    <row r="411" spans="44:49" ht="32.1" customHeight="1" x14ac:dyDescent="0.15">
      <c r="AR411" s="24"/>
      <c r="AS411" s="24"/>
      <c r="AT411" s="24"/>
      <c r="AU411" s="24"/>
      <c r="AV411" s="24"/>
      <c r="AW411" s="24"/>
    </row>
    <row r="412" spans="44:49" ht="32.1" customHeight="1" x14ac:dyDescent="0.15">
      <c r="AR412" s="24"/>
      <c r="AS412" s="24"/>
      <c r="AT412" s="24"/>
      <c r="AU412" s="24"/>
      <c r="AV412" s="24"/>
      <c r="AW412" s="24"/>
    </row>
    <row r="413" spans="44:49" ht="32.1" customHeight="1" x14ac:dyDescent="0.15">
      <c r="AR413" s="24"/>
      <c r="AS413" s="24"/>
      <c r="AT413" s="24"/>
      <c r="AU413" s="24"/>
      <c r="AV413" s="24"/>
      <c r="AW413" s="24"/>
    </row>
    <row r="414" spans="44:49" ht="32.1" customHeight="1" x14ac:dyDescent="0.15">
      <c r="AR414" s="24"/>
      <c r="AS414" s="24"/>
      <c r="AT414" s="24"/>
      <c r="AU414" s="24"/>
      <c r="AV414" s="24"/>
      <c r="AW414" s="24"/>
    </row>
    <row r="415" spans="44:49" ht="32.1" customHeight="1" x14ac:dyDescent="0.15">
      <c r="AR415" s="24"/>
      <c r="AS415" s="24"/>
      <c r="AT415" s="24"/>
      <c r="AU415" s="24"/>
      <c r="AV415" s="24"/>
      <c r="AW415" s="24"/>
    </row>
    <row r="416" spans="44:49" ht="32.1" customHeight="1" x14ac:dyDescent="0.15">
      <c r="AR416" s="24"/>
      <c r="AS416" s="24"/>
      <c r="AT416" s="24"/>
      <c r="AU416" s="24"/>
      <c r="AV416" s="24"/>
      <c r="AW416" s="24"/>
    </row>
    <row r="417" spans="44:49" ht="32.1" customHeight="1" x14ac:dyDescent="0.15">
      <c r="AR417" s="24"/>
      <c r="AS417" s="24"/>
      <c r="AT417" s="24"/>
      <c r="AU417" s="24"/>
      <c r="AV417" s="24"/>
      <c r="AW417" s="24"/>
    </row>
    <row r="418" spans="44:49" ht="32.1" customHeight="1" x14ac:dyDescent="0.15">
      <c r="AR418" s="24"/>
      <c r="AS418" s="24"/>
      <c r="AT418" s="24"/>
      <c r="AU418" s="24"/>
      <c r="AV418" s="24"/>
      <c r="AW418" s="24"/>
    </row>
    <row r="419" spans="44:49" ht="32.1" customHeight="1" x14ac:dyDescent="0.15">
      <c r="AR419" s="24"/>
      <c r="AS419" s="24"/>
      <c r="AT419" s="24"/>
      <c r="AU419" s="24"/>
      <c r="AV419" s="24"/>
      <c r="AW419" s="24"/>
    </row>
    <row r="420" spans="44:49" ht="32.1" customHeight="1" x14ac:dyDescent="0.15">
      <c r="AR420" s="24"/>
      <c r="AS420" s="24"/>
      <c r="AT420" s="24"/>
      <c r="AU420" s="24"/>
      <c r="AV420" s="24"/>
      <c r="AW420" s="24"/>
    </row>
    <row r="421" spans="44:49" ht="32.1" customHeight="1" x14ac:dyDescent="0.15">
      <c r="AR421" s="24"/>
      <c r="AS421" s="24"/>
      <c r="AT421" s="24"/>
      <c r="AU421" s="24"/>
      <c r="AV421" s="24"/>
      <c r="AW421" s="24"/>
    </row>
    <row r="422" spans="44:49" ht="32.1" customHeight="1" x14ac:dyDescent="0.15">
      <c r="AR422" s="24"/>
      <c r="AS422" s="24"/>
      <c r="AT422" s="24"/>
      <c r="AU422" s="24"/>
      <c r="AV422" s="24"/>
      <c r="AW422" s="24"/>
    </row>
    <row r="423" spans="44:49" ht="32.1" customHeight="1" x14ac:dyDescent="0.15">
      <c r="AR423" s="24"/>
      <c r="AS423" s="24"/>
      <c r="AT423" s="24"/>
      <c r="AU423" s="24"/>
      <c r="AV423" s="24"/>
      <c r="AW423" s="24"/>
    </row>
    <row r="424" spans="44:49" ht="32.1" customHeight="1" x14ac:dyDescent="0.15">
      <c r="AR424" s="24"/>
      <c r="AS424" s="24"/>
      <c r="AT424" s="24"/>
      <c r="AU424" s="24"/>
      <c r="AV424" s="24"/>
      <c r="AW424" s="24"/>
    </row>
    <row r="425" spans="44:49" ht="32.1" customHeight="1" x14ac:dyDescent="0.15">
      <c r="AR425" s="24"/>
      <c r="AS425" s="24"/>
      <c r="AT425" s="24"/>
      <c r="AU425" s="24"/>
      <c r="AV425" s="24"/>
      <c r="AW425" s="24"/>
    </row>
    <row r="426" spans="44:49" ht="32.1" customHeight="1" x14ac:dyDescent="0.15">
      <c r="AR426" s="24"/>
      <c r="AS426" s="24"/>
      <c r="AT426" s="24"/>
      <c r="AU426" s="24"/>
      <c r="AV426" s="24"/>
      <c r="AW426" s="24"/>
    </row>
    <row r="427" spans="44:49" ht="32.1" customHeight="1" x14ac:dyDescent="0.15">
      <c r="AR427" s="24"/>
      <c r="AS427" s="24"/>
      <c r="AT427" s="24"/>
      <c r="AU427" s="24"/>
      <c r="AV427" s="24"/>
      <c r="AW427" s="24"/>
    </row>
    <row r="428" spans="44:49" ht="32.1" customHeight="1" x14ac:dyDescent="0.15">
      <c r="AR428" s="24"/>
      <c r="AS428" s="24"/>
      <c r="AT428" s="24"/>
      <c r="AU428" s="24"/>
      <c r="AV428" s="24"/>
      <c r="AW428" s="24"/>
    </row>
    <row r="429" spans="44:49" ht="32.1" customHeight="1" x14ac:dyDescent="0.15">
      <c r="AR429" s="24"/>
      <c r="AS429" s="24"/>
      <c r="AT429" s="24"/>
      <c r="AU429" s="24"/>
      <c r="AV429" s="24"/>
      <c r="AW429" s="24"/>
    </row>
    <row r="430" spans="44:49" ht="32.1" customHeight="1" x14ac:dyDescent="0.15">
      <c r="AR430" s="24"/>
      <c r="AS430" s="24"/>
      <c r="AT430" s="24"/>
      <c r="AU430" s="24"/>
      <c r="AV430" s="24"/>
      <c r="AW430" s="24"/>
    </row>
    <row r="431" spans="44:49" ht="32.1" customHeight="1" x14ac:dyDescent="0.15">
      <c r="AR431" s="24"/>
      <c r="AS431" s="24"/>
      <c r="AT431" s="24"/>
      <c r="AU431" s="24"/>
      <c r="AV431" s="24"/>
      <c r="AW431" s="24"/>
    </row>
    <row r="432" spans="44:49" ht="32.1" customHeight="1" x14ac:dyDescent="0.15">
      <c r="AR432" s="24"/>
      <c r="AS432" s="24"/>
      <c r="AT432" s="24"/>
      <c r="AU432" s="24"/>
      <c r="AV432" s="24"/>
      <c r="AW432" s="24"/>
    </row>
    <row r="433" spans="44:49" ht="32.1" customHeight="1" x14ac:dyDescent="0.15">
      <c r="AR433" s="24"/>
      <c r="AS433" s="24"/>
      <c r="AT433" s="24"/>
      <c r="AU433" s="24"/>
      <c r="AV433" s="24"/>
      <c r="AW433" s="24"/>
    </row>
    <row r="434" spans="44:49" ht="32.1" customHeight="1" x14ac:dyDescent="0.15">
      <c r="AR434" s="24"/>
      <c r="AS434" s="24"/>
      <c r="AT434" s="24"/>
      <c r="AU434" s="24"/>
      <c r="AV434" s="24"/>
      <c r="AW434" s="24"/>
    </row>
    <row r="435" spans="44:49" ht="32.1" customHeight="1" x14ac:dyDescent="0.15">
      <c r="AR435" s="24"/>
      <c r="AS435" s="24"/>
      <c r="AT435" s="24"/>
      <c r="AU435" s="24"/>
      <c r="AV435" s="24"/>
      <c r="AW435" s="24"/>
    </row>
    <row r="436" spans="44:49" ht="32.1" customHeight="1" x14ac:dyDescent="0.15">
      <c r="AR436" s="24"/>
      <c r="AS436" s="24"/>
      <c r="AT436" s="24"/>
      <c r="AU436" s="24"/>
      <c r="AV436" s="24"/>
      <c r="AW436" s="24"/>
    </row>
    <row r="437" spans="44:49" ht="32.1" customHeight="1" x14ac:dyDescent="0.15">
      <c r="AR437" s="24"/>
      <c r="AS437" s="24"/>
      <c r="AT437" s="24"/>
      <c r="AU437" s="24"/>
      <c r="AV437" s="24"/>
      <c r="AW437" s="24"/>
    </row>
    <row r="438" spans="44:49" ht="32.1" customHeight="1" x14ac:dyDescent="0.15">
      <c r="AR438" s="24"/>
      <c r="AS438" s="24"/>
      <c r="AT438" s="24"/>
      <c r="AU438" s="24"/>
      <c r="AV438" s="24"/>
      <c r="AW438" s="24"/>
    </row>
    <row r="439" spans="44:49" ht="32.1" customHeight="1" x14ac:dyDescent="0.15">
      <c r="AR439" s="24"/>
      <c r="AS439" s="24"/>
      <c r="AT439" s="24"/>
      <c r="AU439" s="24"/>
      <c r="AV439" s="24"/>
      <c r="AW439" s="24"/>
    </row>
    <row r="440" spans="44:49" ht="32.1" customHeight="1" x14ac:dyDescent="0.15">
      <c r="AR440" s="24"/>
      <c r="AS440" s="24"/>
      <c r="AT440" s="24"/>
      <c r="AU440" s="24"/>
      <c r="AV440" s="24"/>
      <c r="AW440" s="24"/>
    </row>
    <row r="441" spans="44:49" ht="32.1" customHeight="1" x14ac:dyDescent="0.15">
      <c r="AR441" s="24"/>
      <c r="AS441" s="24"/>
      <c r="AT441" s="24"/>
      <c r="AU441" s="24"/>
      <c r="AV441" s="24"/>
      <c r="AW441" s="24"/>
    </row>
    <row r="442" spans="44:49" ht="32.1" customHeight="1" x14ac:dyDescent="0.15">
      <c r="AR442" s="24"/>
      <c r="AS442" s="24"/>
      <c r="AT442" s="24"/>
      <c r="AU442" s="24"/>
      <c r="AV442" s="24"/>
      <c r="AW442" s="24"/>
    </row>
    <row r="443" spans="44:49" ht="32.1" customHeight="1" x14ac:dyDescent="0.15">
      <c r="AR443" s="24"/>
      <c r="AS443" s="24"/>
      <c r="AT443" s="24"/>
      <c r="AU443" s="24"/>
      <c r="AV443" s="24"/>
      <c r="AW443" s="24"/>
    </row>
    <row r="444" spans="44:49" ht="32.1" customHeight="1" x14ac:dyDescent="0.15">
      <c r="AR444" s="24"/>
      <c r="AS444" s="24"/>
      <c r="AT444" s="24"/>
      <c r="AU444" s="24"/>
      <c r="AV444" s="24"/>
      <c r="AW444" s="24"/>
    </row>
    <row r="445" spans="44:49" ht="32.1" customHeight="1" x14ac:dyDescent="0.15">
      <c r="AR445" s="24"/>
      <c r="AS445" s="24"/>
      <c r="AT445" s="24"/>
      <c r="AU445" s="24"/>
      <c r="AV445" s="24"/>
      <c r="AW445" s="24"/>
    </row>
    <row r="446" spans="44:49" ht="32.1" customHeight="1" x14ac:dyDescent="0.15">
      <c r="AR446" s="24"/>
      <c r="AS446" s="24"/>
      <c r="AT446" s="24"/>
      <c r="AU446" s="24"/>
      <c r="AV446" s="24"/>
      <c r="AW446" s="24"/>
    </row>
    <row r="447" spans="44:49" ht="32.1" customHeight="1" x14ac:dyDescent="0.15">
      <c r="AR447" s="24"/>
      <c r="AS447" s="24"/>
      <c r="AT447" s="24"/>
      <c r="AU447" s="24"/>
      <c r="AV447" s="24"/>
      <c r="AW447" s="24"/>
    </row>
    <row r="448" spans="44:49" ht="32.1" customHeight="1" x14ac:dyDescent="0.15">
      <c r="AR448" s="24"/>
      <c r="AS448" s="24"/>
      <c r="AT448" s="24"/>
      <c r="AU448" s="24"/>
      <c r="AV448" s="24"/>
      <c r="AW448" s="24"/>
    </row>
    <row r="449" spans="44:49" ht="32.1" customHeight="1" x14ac:dyDescent="0.15">
      <c r="AR449" s="24"/>
      <c r="AS449" s="24"/>
      <c r="AT449" s="24"/>
      <c r="AU449" s="24"/>
      <c r="AV449" s="24"/>
      <c r="AW449" s="24"/>
    </row>
    <row r="450" spans="44:49" ht="32.1" customHeight="1" x14ac:dyDescent="0.15">
      <c r="AR450" s="24"/>
      <c r="AS450" s="24"/>
      <c r="AT450" s="24"/>
      <c r="AU450" s="24"/>
      <c r="AV450" s="24"/>
      <c r="AW450" s="24"/>
    </row>
    <row r="451" spans="44:49" ht="32.1" customHeight="1" x14ac:dyDescent="0.15">
      <c r="AR451" s="24"/>
      <c r="AS451" s="24"/>
      <c r="AT451" s="24"/>
      <c r="AU451" s="24"/>
      <c r="AV451" s="24"/>
      <c r="AW451" s="24"/>
    </row>
    <row r="452" spans="44:49" ht="32.1" customHeight="1" x14ac:dyDescent="0.15">
      <c r="AR452" s="24"/>
      <c r="AS452" s="24"/>
      <c r="AT452" s="24"/>
      <c r="AU452" s="24"/>
      <c r="AV452" s="24"/>
      <c r="AW452" s="24"/>
    </row>
    <row r="453" spans="44:49" ht="32.1" customHeight="1" x14ac:dyDescent="0.15">
      <c r="AR453" s="24"/>
      <c r="AS453" s="24"/>
      <c r="AT453" s="24"/>
      <c r="AU453" s="24"/>
      <c r="AV453" s="24"/>
      <c r="AW453" s="24"/>
    </row>
    <row r="454" spans="44:49" ht="32.1" customHeight="1" x14ac:dyDescent="0.15">
      <c r="AR454" s="24"/>
      <c r="AS454" s="24"/>
      <c r="AT454" s="24"/>
      <c r="AU454" s="24"/>
      <c r="AV454" s="24"/>
      <c r="AW454" s="24"/>
    </row>
    <row r="455" spans="44:49" ht="32.1" customHeight="1" x14ac:dyDescent="0.15">
      <c r="AR455" s="24"/>
      <c r="AS455" s="24"/>
      <c r="AT455" s="24"/>
      <c r="AU455" s="24"/>
      <c r="AV455" s="24"/>
      <c r="AW455" s="24"/>
    </row>
    <row r="456" spans="44:49" ht="32.1" customHeight="1" x14ac:dyDescent="0.15">
      <c r="AR456" s="24"/>
      <c r="AS456" s="24"/>
      <c r="AT456" s="24"/>
      <c r="AU456" s="24"/>
      <c r="AV456" s="24"/>
      <c r="AW456" s="24"/>
    </row>
    <row r="457" spans="44:49" ht="32.1" customHeight="1" x14ac:dyDescent="0.15">
      <c r="AR457" s="24"/>
      <c r="AS457" s="24"/>
      <c r="AT457" s="24"/>
      <c r="AU457" s="24"/>
      <c r="AV457" s="24"/>
      <c r="AW457" s="24"/>
    </row>
    <row r="458" spans="44:49" ht="32.1" customHeight="1" x14ac:dyDescent="0.15">
      <c r="AR458" s="24"/>
      <c r="AS458" s="24"/>
      <c r="AT458" s="24"/>
      <c r="AU458" s="24"/>
      <c r="AV458" s="24"/>
      <c r="AW458" s="24"/>
    </row>
    <row r="459" spans="44:49" ht="32.1" customHeight="1" x14ac:dyDescent="0.15">
      <c r="AR459" s="24"/>
      <c r="AS459" s="24"/>
      <c r="AT459" s="24"/>
      <c r="AU459" s="24"/>
      <c r="AV459" s="24"/>
      <c r="AW459" s="24"/>
    </row>
    <row r="460" spans="44:49" ht="32.1" customHeight="1" x14ac:dyDescent="0.15">
      <c r="AR460" s="24"/>
      <c r="AS460" s="24"/>
      <c r="AT460" s="24"/>
      <c r="AU460" s="24"/>
      <c r="AV460" s="24"/>
      <c r="AW460" s="24"/>
    </row>
    <row r="461" spans="44:49" ht="32.1" customHeight="1" x14ac:dyDescent="0.15">
      <c r="AR461" s="24"/>
      <c r="AS461" s="24"/>
      <c r="AT461" s="24"/>
      <c r="AU461" s="24"/>
      <c r="AV461" s="24"/>
      <c r="AW461" s="24"/>
    </row>
    <row r="462" spans="44:49" ht="32.1" customHeight="1" x14ac:dyDescent="0.15">
      <c r="AR462" s="24"/>
      <c r="AS462" s="24"/>
      <c r="AT462" s="24"/>
      <c r="AU462" s="24"/>
      <c r="AV462" s="24"/>
      <c r="AW462" s="24"/>
    </row>
    <row r="463" spans="44:49" ht="32.1" customHeight="1" x14ac:dyDescent="0.15">
      <c r="AR463" s="24"/>
      <c r="AS463" s="24"/>
      <c r="AT463" s="24"/>
      <c r="AU463" s="24"/>
      <c r="AV463" s="24"/>
      <c r="AW463" s="24"/>
    </row>
    <row r="464" spans="44:49" ht="32.1" customHeight="1" x14ac:dyDescent="0.15">
      <c r="AR464" s="24"/>
      <c r="AS464" s="24"/>
      <c r="AT464" s="24"/>
      <c r="AU464" s="24"/>
      <c r="AV464" s="24"/>
      <c r="AW464" s="24"/>
    </row>
    <row r="465" spans="44:49" ht="32.1" customHeight="1" x14ac:dyDescent="0.15">
      <c r="AR465" s="24"/>
      <c r="AS465" s="24"/>
      <c r="AT465" s="24"/>
      <c r="AU465" s="24"/>
      <c r="AV465" s="24"/>
      <c r="AW465" s="24"/>
    </row>
    <row r="466" spans="44:49" ht="32.1" customHeight="1" x14ac:dyDescent="0.15">
      <c r="AR466" s="24"/>
      <c r="AS466" s="24"/>
      <c r="AT466" s="24"/>
      <c r="AU466" s="24"/>
      <c r="AV466" s="24"/>
      <c r="AW466" s="24"/>
    </row>
    <row r="467" spans="44:49" ht="32.1" customHeight="1" x14ac:dyDescent="0.15">
      <c r="AR467" s="24"/>
      <c r="AS467" s="24"/>
      <c r="AT467" s="24"/>
      <c r="AU467" s="24"/>
      <c r="AV467" s="24"/>
      <c r="AW467" s="24"/>
    </row>
    <row r="468" spans="44:49" ht="32.1" customHeight="1" x14ac:dyDescent="0.15">
      <c r="AR468" s="24"/>
      <c r="AS468" s="24"/>
      <c r="AT468" s="24"/>
      <c r="AU468" s="24"/>
      <c r="AV468" s="24"/>
      <c r="AW468" s="24"/>
    </row>
    <row r="469" spans="44:49" ht="32.1" customHeight="1" x14ac:dyDescent="0.15">
      <c r="AR469" s="24"/>
      <c r="AS469" s="24"/>
      <c r="AT469" s="24"/>
      <c r="AU469" s="24"/>
      <c r="AV469" s="24"/>
      <c r="AW469" s="24"/>
    </row>
    <row r="470" spans="44:49" ht="32.1" customHeight="1" x14ac:dyDescent="0.15">
      <c r="AR470" s="24"/>
      <c r="AS470" s="24"/>
      <c r="AT470" s="24"/>
      <c r="AU470" s="24"/>
      <c r="AV470" s="24"/>
      <c r="AW470" s="24"/>
    </row>
    <row r="471" spans="44:49" ht="32.1" customHeight="1" x14ac:dyDescent="0.15">
      <c r="AR471" s="24"/>
      <c r="AS471" s="24"/>
      <c r="AT471" s="24"/>
      <c r="AU471" s="24"/>
      <c r="AV471" s="24"/>
      <c r="AW471" s="24"/>
    </row>
    <row r="472" spans="44:49" ht="32.1" customHeight="1" x14ac:dyDescent="0.15">
      <c r="AR472" s="24"/>
      <c r="AS472" s="24"/>
      <c r="AT472" s="24"/>
      <c r="AU472" s="24"/>
      <c r="AV472" s="24"/>
      <c r="AW472" s="24"/>
    </row>
    <row r="473" spans="44:49" ht="32.1" customHeight="1" x14ac:dyDescent="0.15">
      <c r="AR473" s="24"/>
      <c r="AS473" s="24"/>
      <c r="AT473" s="24"/>
      <c r="AU473" s="24"/>
      <c r="AV473" s="24"/>
      <c r="AW473" s="24"/>
    </row>
    <row r="474" spans="44:49" ht="32.1" customHeight="1" x14ac:dyDescent="0.15">
      <c r="AR474" s="24"/>
      <c r="AS474" s="24"/>
      <c r="AT474" s="24"/>
      <c r="AU474" s="24"/>
      <c r="AV474" s="24"/>
      <c r="AW474" s="24"/>
    </row>
    <row r="475" spans="44:49" ht="32.1" customHeight="1" x14ac:dyDescent="0.15">
      <c r="AR475" s="24"/>
      <c r="AS475" s="24"/>
      <c r="AT475" s="24"/>
      <c r="AU475" s="24"/>
      <c r="AV475" s="24"/>
      <c r="AW475" s="24"/>
    </row>
    <row r="476" spans="44:49" ht="32.1" customHeight="1" x14ac:dyDescent="0.15">
      <c r="AR476" s="24"/>
      <c r="AS476" s="24"/>
      <c r="AT476" s="24"/>
      <c r="AU476" s="24"/>
      <c r="AV476" s="24"/>
      <c r="AW476" s="24"/>
    </row>
    <row r="477" spans="44:49" ht="32.1" customHeight="1" x14ac:dyDescent="0.15">
      <c r="AR477" s="24"/>
      <c r="AS477" s="24"/>
      <c r="AT477" s="24"/>
      <c r="AU477" s="24"/>
      <c r="AV477" s="24"/>
      <c r="AW477" s="24"/>
    </row>
    <row r="478" spans="44:49" ht="32.1" customHeight="1" x14ac:dyDescent="0.15">
      <c r="AR478" s="24"/>
      <c r="AS478" s="24"/>
      <c r="AT478" s="24"/>
      <c r="AU478" s="24"/>
      <c r="AV478" s="24"/>
      <c r="AW478" s="24"/>
    </row>
    <row r="479" spans="44:49" ht="32.1" customHeight="1" x14ac:dyDescent="0.15">
      <c r="AR479" s="24"/>
      <c r="AS479" s="24"/>
      <c r="AT479" s="24"/>
      <c r="AU479" s="24"/>
      <c r="AV479" s="24"/>
      <c r="AW479" s="24"/>
    </row>
    <row r="480" spans="44:49" ht="32.1" customHeight="1" x14ac:dyDescent="0.15">
      <c r="AR480" s="24"/>
      <c r="AS480" s="24"/>
      <c r="AT480" s="24"/>
      <c r="AU480" s="24"/>
      <c r="AV480" s="24"/>
      <c r="AW480" s="24"/>
    </row>
    <row r="481" spans="44:49" ht="32.1" customHeight="1" x14ac:dyDescent="0.15">
      <c r="AR481" s="24"/>
      <c r="AS481" s="24"/>
      <c r="AT481" s="24"/>
      <c r="AU481" s="24"/>
      <c r="AV481" s="24"/>
      <c r="AW481" s="24"/>
    </row>
    <row r="482" spans="44:49" ht="32.1" customHeight="1" x14ac:dyDescent="0.15">
      <c r="AR482" s="24"/>
      <c r="AS482" s="24"/>
      <c r="AT482" s="24"/>
      <c r="AU482" s="24"/>
      <c r="AV482" s="24"/>
      <c r="AW482" s="24"/>
    </row>
    <row r="483" spans="44:49" ht="32.1" customHeight="1" x14ac:dyDescent="0.15">
      <c r="AR483" s="24"/>
      <c r="AS483" s="24"/>
      <c r="AT483" s="24"/>
      <c r="AU483" s="24"/>
      <c r="AV483" s="24"/>
      <c r="AW483" s="24"/>
    </row>
    <row r="484" spans="44:49" ht="32.1" customHeight="1" x14ac:dyDescent="0.15">
      <c r="AR484" s="24"/>
      <c r="AS484" s="24"/>
      <c r="AT484" s="24"/>
      <c r="AU484" s="24"/>
      <c r="AV484" s="24"/>
      <c r="AW484" s="24"/>
    </row>
    <row r="485" spans="44:49" ht="32.1" customHeight="1" x14ac:dyDescent="0.15">
      <c r="AR485" s="24"/>
      <c r="AS485" s="24"/>
      <c r="AT485" s="24"/>
      <c r="AU485" s="24"/>
      <c r="AV485" s="24"/>
      <c r="AW485" s="24"/>
    </row>
    <row r="486" spans="44:49" ht="32.1" customHeight="1" x14ac:dyDescent="0.15">
      <c r="AR486" s="24"/>
      <c r="AS486" s="24"/>
      <c r="AT486" s="24"/>
      <c r="AU486" s="24"/>
      <c r="AV486" s="24"/>
      <c r="AW486" s="24"/>
    </row>
  </sheetData>
  <sheetProtection password="FADC" sheet="1" objects="1" scenarios="1"/>
  <protectedRanges>
    <protectedRange sqref="AO3" name="区域1_26"/>
    <protectedRange sqref="BJ3" name="区域1_35"/>
    <protectedRange sqref="AH3" name="区域1_24_1"/>
    <protectedRange sqref="AV3" name="区域1_28_1"/>
    <protectedRange sqref="BC3" name="区域1_31_2"/>
    <protectedRange sqref="V1 A1:U2 W1:CD400 V3:V400 A4:U400 A3:J3 O3:U3" name="区域9"/>
    <protectedRange sqref="K3:N3" name="区域7"/>
  </protectedRanges>
  <mergeCells count="78">
    <mergeCell ref="V1:Z2"/>
    <mergeCell ref="B1:B2"/>
    <mergeCell ref="U1:U2"/>
    <mergeCell ref="D1:D2"/>
    <mergeCell ref="F1:F2"/>
    <mergeCell ref="I1:I2"/>
    <mergeCell ref="J1:J2"/>
    <mergeCell ref="K1:K2"/>
    <mergeCell ref="L1:L2"/>
    <mergeCell ref="M1:M2"/>
    <mergeCell ref="N1:N2"/>
    <mergeCell ref="P1:P2"/>
    <mergeCell ref="R1:R2"/>
    <mergeCell ref="S1:S2"/>
    <mergeCell ref="G1:G2"/>
    <mergeCell ref="T1:T2"/>
    <mergeCell ref="H1:H2"/>
    <mergeCell ref="E1:E2"/>
    <mergeCell ref="CB1:CB2"/>
    <mergeCell ref="CC1:CC2"/>
    <mergeCell ref="CD1:CD2"/>
    <mergeCell ref="AA1:AA2"/>
    <mergeCell ref="AB1:AB2"/>
    <mergeCell ref="AE1:AE2"/>
    <mergeCell ref="AF1:AF2"/>
    <mergeCell ref="AG1:AG2"/>
    <mergeCell ref="AD1:AD2"/>
    <mergeCell ref="AC1:AC2"/>
    <mergeCell ref="CA1:CA2"/>
    <mergeCell ref="BZ1:BZ2"/>
    <mergeCell ref="AH1:AH2"/>
    <mergeCell ref="AS1:AS2"/>
    <mergeCell ref="AN1:AN2"/>
    <mergeCell ref="AO1:AO2"/>
    <mergeCell ref="AP1:AP2"/>
    <mergeCell ref="AR1:AR2"/>
    <mergeCell ref="AI1:AI2"/>
    <mergeCell ref="AJ1:AJ2"/>
    <mergeCell ref="AK1:AK2"/>
    <mergeCell ref="AL1:AL2"/>
    <mergeCell ref="AM1:AM2"/>
    <mergeCell ref="C1:C2"/>
    <mergeCell ref="A1:A2"/>
    <mergeCell ref="BR1:BR2"/>
    <mergeCell ref="BQ1:BQ2"/>
    <mergeCell ref="BL1:BL2"/>
    <mergeCell ref="BP1:BP2"/>
    <mergeCell ref="BM1:BM2"/>
    <mergeCell ref="BN1:BN2"/>
    <mergeCell ref="BO1:BO2"/>
    <mergeCell ref="BE1:BE2"/>
    <mergeCell ref="BF1:BF2"/>
    <mergeCell ref="BG1:BG2"/>
    <mergeCell ref="BH1:BH2"/>
    <mergeCell ref="AY1:AY2"/>
    <mergeCell ref="AX1:AX2"/>
    <mergeCell ref="AZ1:AZ2"/>
    <mergeCell ref="BY1:BY2"/>
    <mergeCell ref="BU1:BU2"/>
    <mergeCell ref="BV1:BV2"/>
    <mergeCell ref="BX1:BX2"/>
    <mergeCell ref="BK1:BK2"/>
    <mergeCell ref="Q1:Q2"/>
    <mergeCell ref="O1:O2"/>
    <mergeCell ref="BS1:BS2"/>
    <mergeCell ref="BT1:BT2"/>
    <mergeCell ref="BW1:BW2"/>
    <mergeCell ref="BJ1:BJ2"/>
    <mergeCell ref="BI1:BI2"/>
    <mergeCell ref="BA1:BA2"/>
    <mergeCell ref="BD1:BD2"/>
    <mergeCell ref="BB1:BB2"/>
    <mergeCell ref="BC1:BC2"/>
    <mergeCell ref="AT1:AT2"/>
    <mergeCell ref="AU1:AU2"/>
    <mergeCell ref="AV1:AV2"/>
    <mergeCell ref="AW1:AW2"/>
    <mergeCell ref="AQ1:AQ2"/>
  </mergeCells>
  <phoneticPr fontId="1" type="noConversion"/>
  <dataValidations count="8">
    <dataValidation type="list" allowBlank="1" showInputMessage="1" showErrorMessage="1" sqref="AR3">
      <formula1>"可调式浮筒区域且有密封件,可调式浮筒区域且无密封件,可调式中心区域且有密封件,可调式中心区域且无密封件,双层浮顶可调式,可调式浮筒区域有衬垫,可调式中心区域有衬垫,固定式"</formula1>
    </dataValidation>
    <dataValidation type="list" allowBlank="1" showInputMessage="1" showErrorMessage="1" sqref="AD3 AK3">
      <formula1>"有螺栓固定盖且有密封件,无螺栓固定盖且无密封件,无螺栓固定盖且有密封件"</formula1>
    </dataValidation>
    <dataValidation type="list" allowBlank="1" showInputMessage="1" showErrorMessage="1" sqref="AY3">
      <formula1>"槽管式配重滑盖且有密封件,槽管式配重滑盖且无密封件,切膜纤维密封且开度10%"</formula1>
    </dataValidation>
    <dataValidation type="list" allowBlank="1" showInputMessage="1" showErrorMessage="1" sqref="BF3">
      <formula1>"配重机械驱动机构且有密封件,配重机械驱动机构且无密封件"</formula1>
    </dataValidation>
    <dataValidation type="list" allowBlank="1" showInputMessage="1" showErrorMessage="1" sqref="BM3">
      <formula1>"无衬垫滑盖,无衬垫滑盖带导杆,衬套衬垫带滑盖,有衬垫滑盖带凸轮,有衬垫滑盖带衬套"</formula1>
    </dataValidation>
    <dataValidation type="list" allowBlank="1" showInputMessage="1" showErrorMessage="1" sqref="BT3">
      <formula1>"不带浮头的滑盖,带浮头的滑盖,带导杆凸轮滑盖,带导杆衬套滑盖,带导杆衬套及凸轮的滑盖,带浮头和导杆凸轮,带浮头衬套和凸轮的滑盖,"</formula1>
    </dataValidation>
    <dataValidation type="list" allowBlank="1" showInputMessage="1" showErrorMessage="1" sqref="D3">
      <formula1>油品名称</formula1>
    </dataValidation>
    <dataValidation type="list" allowBlank="1" showInputMessage="1" showErrorMessage="1" sqref="K3">
      <formula1>"机械密封,机械密封+边缘靴型,机械密封+边缘刮板,液态镶嵌式密封,液态镶嵌式密封+挡雨板,液态镶嵌式密封+边缘刮板,气态镶嵌式密封,气态镶嵌式密封+挡雨板,气态镶嵌式密封+边缘刮板"</formula1>
    </dataValidation>
  </dataValidation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486"/>
  <sheetViews>
    <sheetView workbookViewId="0">
      <selection activeCell="I8" sqref="I8"/>
    </sheetView>
  </sheetViews>
  <sheetFormatPr defaultRowHeight="32.1" customHeight="1" x14ac:dyDescent="0.15"/>
  <cols>
    <col min="1" max="1" width="5.375" style="1" customWidth="1"/>
    <col min="2" max="2" width="7.875" style="1" customWidth="1"/>
    <col min="3" max="3" width="7.75" style="1" customWidth="1"/>
    <col min="4" max="5" width="8.875" style="1" customWidth="1"/>
    <col min="6" max="8" width="11.5" style="1" hidden="1" customWidth="1"/>
    <col min="9" max="9" width="7.625" style="1" customWidth="1"/>
    <col min="10" max="10" width="9.5" style="1" hidden="1" customWidth="1"/>
    <col min="11" max="11" width="16.375" style="1" customWidth="1"/>
    <col min="12" max="12" width="15.125" style="1" hidden="1" customWidth="1"/>
    <col min="13" max="13" width="15.625" style="1" hidden="1" customWidth="1"/>
    <col min="14" max="14" width="8.5" style="1" hidden="1" customWidth="1"/>
    <col min="15" max="15" width="8.5" style="1" customWidth="1"/>
    <col min="16" max="16" width="8.875" style="1" hidden="1" customWidth="1"/>
    <col min="17" max="17" width="8.875" style="1" customWidth="1"/>
    <col min="18" max="18" width="9.625" style="1" hidden="1" customWidth="1"/>
    <col min="19" max="19" width="12.625" style="1" hidden="1" customWidth="1"/>
    <col min="20" max="20" width="6.625" style="1" hidden="1" customWidth="1"/>
    <col min="21" max="22" width="12.375" style="1" customWidth="1"/>
    <col min="23" max="23" width="10.875" style="1" hidden="1" customWidth="1"/>
    <col min="24" max="25" width="11.625" style="1" hidden="1" customWidth="1"/>
    <col min="26" max="26" width="11.75" style="1" hidden="1" customWidth="1"/>
    <col min="27" max="27" width="9.5" style="1" customWidth="1"/>
    <col min="28" max="28" width="5.75" style="1" customWidth="1"/>
    <col min="29" max="29" width="14" style="1" hidden="1" customWidth="1"/>
    <col min="30" max="30" width="9.375" style="1" hidden="1" customWidth="1"/>
    <col min="31" max="31" width="10.625" style="1" hidden="1" customWidth="1"/>
    <col min="32" max="32" width="6.25" style="1" hidden="1" customWidth="1"/>
    <col min="33" max="33" width="5.625" style="1" customWidth="1"/>
    <col min="34" max="34" width="8.25" style="1" hidden="1" customWidth="1"/>
    <col min="35" max="35" width="8.25" style="1" customWidth="1"/>
    <col min="36" max="36" width="10.75" style="1" hidden="1" customWidth="1"/>
    <col min="37" max="37" width="8.25" style="1" hidden="1" customWidth="1"/>
    <col min="38" max="38" width="10.375" style="1" hidden="1" customWidth="1"/>
    <col min="39" max="39" width="8.25" style="1" hidden="1" customWidth="1"/>
    <col min="40" max="40" width="8.25" style="1" customWidth="1"/>
    <col min="41" max="41" width="8.25" style="1" hidden="1" customWidth="1"/>
    <col min="42" max="42" width="8.25" style="1" customWidth="1"/>
    <col min="43" max="43" width="11.625" style="21" hidden="1" customWidth="1"/>
    <col min="44" max="44" width="8.25" style="21" hidden="1" customWidth="1"/>
    <col min="45" max="45" width="10.5" style="21" hidden="1" customWidth="1"/>
    <col min="46" max="46" width="8.25" style="21" hidden="1" customWidth="1"/>
    <col min="47" max="47" width="8.25" style="1" customWidth="1"/>
    <col min="48" max="48" width="8.25" style="21" hidden="1" customWidth="1"/>
    <col min="49" max="49" width="8.25" style="1" customWidth="1"/>
    <col min="50" max="50" width="11" style="1" hidden="1" customWidth="1"/>
    <col min="51" max="51" width="8.25" style="1" hidden="1" customWidth="1"/>
    <col min="52" max="52" width="10" style="1" hidden="1" customWidth="1"/>
    <col min="53" max="53" width="8.25" style="1" hidden="1" customWidth="1"/>
    <col min="54" max="54" width="8.25" style="1" customWidth="1"/>
    <col min="55" max="55" width="8.25" style="1" hidden="1" customWidth="1"/>
    <col min="56" max="56" width="8.25" style="1" customWidth="1"/>
    <col min="57" max="57" width="12.375" style="1" hidden="1" customWidth="1"/>
    <col min="58" max="58" width="8.25" style="1" hidden="1" customWidth="1"/>
    <col min="59" max="59" width="9.5" style="1" hidden="1" customWidth="1"/>
    <col min="60" max="60" width="8.25" style="1" hidden="1" customWidth="1"/>
    <col min="61" max="61" width="8.25" style="1" customWidth="1"/>
    <col min="62" max="62" width="8.75" style="1" hidden="1" customWidth="1"/>
    <col min="63" max="63" width="12.625" style="1" customWidth="1"/>
    <col min="64" max="64" width="10.125" style="1" hidden="1" customWidth="1"/>
    <col min="65" max="65" width="9.5" style="1" hidden="1" customWidth="1"/>
    <col min="66" max="66" width="10.75" style="1" hidden="1" customWidth="1"/>
    <col min="67" max="67" width="8.75" style="1" hidden="1" customWidth="1"/>
    <col min="68" max="68" width="8.75" style="1" customWidth="1"/>
    <col min="69" max="69" width="8.75" style="1" hidden="1" customWidth="1"/>
    <col min="70" max="70" width="10.5" style="1" customWidth="1"/>
    <col min="71" max="71" width="9.25" style="1" hidden="1" customWidth="1"/>
    <col min="72" max="72" width="8.75" style="1" hidden="1" customWidth="1"/>
    <col min="73" max="73" width="10.5" style="1" hidden="1" customWidth="1"/>
    <col min="74" max="74" width="8.75" style="1" hidden="1" customWidth="1"/>
    <col min="75" max="75" width="8.75" style="1" customWidth="1"/>
    <col min="76" max="76" width="8.75" style="1" hidden="1" customWidth="1"/>
    <col min="77" max="77" width="11.5" style="1" hidden="1" customWidth="1"/>
    <col min="78" max="78" width="10.875" style="1" hidden="1" customWidth="1"/>
    <col min="79" max="79" width="13" style="1" hidden="1" customWidth="1"/>
    <col min="80" max="80" width="11.375" style="1" customWidth="1"/>
    <col min="81" max="81" width="10.125" style="1" customWidth="1"/>
    <col min="82" max="83" width="9" style="1" hidden="1" customWidth="1"/>
    <col min="84" max="85" width="0" style="1" hidden="1" customWidth="1"/>
    <col min="86" max="16384" width="9" style="1"/>
  </cols>
  <sheetData>
    <row r="1" spans="1:84" ht="32.1" customHeight="1" x14ac:dyDescent="0.15">
      <c r="A1" s="135" t="s">
        <v>238</v>
      </c>
      <c r="B1" s="204" t="s">
        <v>239</v>
      </c>
      <c r="C1" s="204" t="s">
        <v>420</v>
      </c>
      <c r="D1" s="170" t="s">
        <v>421</v>
      </c>
      <c r="E1" s="145" t="s">
        <v>425</v>
      </c>
      <c r="F1" s="171" t="s">
        <v>426</v>
      </c>
      <c r="G1" s="171" t="s">
        <v>427</v>
      </c>
      <c r="H1" s="171" t="s">
        <v>428</v>
      </c>
      <c r="I1" s="204" t="s">
        <v>429</v>
      </c>
      <c r="J1" s="171" t="s">
        <v>430</v>
      </c>
      <c r="K1" s="170" t="s">
        <v>422</v>
      </c>
      <c r="L1" s="171" t="s">
        <v>431</v>
      </c>
      <c r="M1" s="171" t="s">
        <v>432</v>
      </c>
      <c r="N1" s="171" t="s">
        <v>433</v>
      </c>
      <c r="O1" s="170" t="s">
        <v>434</v>
      </c>
      <c r="P1" s="171" t="s">
        <v>435</v>
      </c>
      <c r="Q1" s="145" t="s">
        <v>245</v>
      </c>
      <c r="R1" s="150" t="s">
        <v>246</v>
      </c>
      <c r="S1" s="171" t="s">
        <v>436</v>
      </c>
      <c r="T1" s="171" t="s">
        <v>437</v>
      </c>
      <c r="U1" s="213" t="s">
        <v>375</v>
      </c>
      <c r="V1" s="136" t="s">
        <v>457</v>
      </c>
      <c r="W1" s="140" t="s">
        <v>264</v>
      </c>
      <c r="X1" s="140" t="s">
        <v>265</v>
      </c>
      <c r="Y1" s="140" t="s">
        <v>266</v>
      </c>
      <c r="Z1" s="170" t="s">
        <v>438</v>
      </c>
      <c r="AA1" s="213" t="s">
        <v>469</v>
      </c>
      <c r="AB1" s="171" t="s">
        <v>439</v>
      </c>
      <c r="AC1" s="195" t="s">
        <v>423</v>
      </c>
      <c r="AD1" s="195" t="s">
        <v>440</v>
      </c>
      <c r="AE1" s="195" t="s">
        <v>441</v>
      </c>
      <c r="AF1" s="195" t="s">
        <v>442</v>
      </c>
      <c r="AG1" s="170" t="s">
        <v>424</v>
      </c>
      <c r="AH1" s="195" t="s">
        <v>443</v>
      </c>
      <c r="AI1" s="171" t="s">
        <v>444</v>
      </c>
      <c r="AJ1" s="195" t="s">
        <v>423</v>
      </c>
      <c r="AK1" s="195" t="s">
        <v>440</v>
      </c>
      <c r="AL1" s="195" t="s">
        <v>441</v>
      </c>
      <c r="AM1" s="195" t="s">
        <v>442</v>
      </c>
      <c r="AN1" s="170" t="s">
        <v>424</v>
      </c>
      <c r="AO1" s="195" t="s">
        <v>445</v>
      </c>
      <c r="AP1" s="171" t="s">
        <v>446</v>
      </c>
      <c r="AQ1" s="195" t="s">
        <v>423</v>
      </c>
      <c r="AR1" s="195" t="s">
        <v>440</v>
      </c>
      <c r="AS1" s="195" t="s">
        <v>441</v>
      </c>
      <c r="AT1" s="195" t="s">
        <v>442</v>
      </c>
      <c r="AU1" s="170" t="s">
        <v>424</v>
      </c>
      <c r="AV1" s="195" t="s">
        <v>445</v>
      </c>
      <c r="AW1" s="171" t="s">
        <v>447</v>
      </c>
      <c r="AX1" s="195" t="s">
        <v>423</v>
      </c>
      <c r="AY1" s="195" t="s">
        <v>440</v>
      </c>
      <c r="AZ1" s="195" t="s">
        <v>441</v>
      </c>
      <c r="BA1" s="195" t="s">
        <v>442</v>
      </c>
      <c r="BB1" s="170" t="s">
        <v>424</v>
      </c>
      <c r="BC1" s="195" t="s">
        <v>445</v>
      </c>
      <c r="BD1" s="171" t="s">
        <v>448</v>
      </c>
      <c r="BE1" s="195" t="s">
        <v>423</v>
      </c>
      <c r="BF1" s="195" t="s">
        <v>440</v>
      </c>
      <c r="BG1" s="195" t="s">
        <v>441</v>
      </c>
      <c r="BH1" s="195" t="s">
        <v>442</v>
      </c>
      <c r="BI1" s="170" t="s">
        <v>424</v>
      </c>
      <c r="BJ1" s="195" t="s">
        <v>445</v>
      </c>
      <c r="BK1" s="171" t="s">
        <v>449</v>
      </c>
      <c r="BL1" s="195" t="s">
        <v>423</v>
      </c>
      <c r="BM1" s="195" t="s">
        <v>440</v>
      </c>
      <c r="BN1" s="195" t="s">
        <v>441</v>
      </c>
      <c r="BO1" s="195" t="s">
        <v>442</v>
      </c>
      <c r="BP1" s="170" t="s">
        <v>424</v>
      </c>
      <c r="BQ1" s="195" t="s">
        <v>445</v>
      </c>
      <c r="BR1" s="171" t="s">
        <v>449</v>
      </c>
      <c r="BS1" s="195" t="s">
        <v>423</v>
      </c>
      <c r="BT1" s="195" t="s">
        <v>440</v>
      </c>
      <c r="BU1" s="195" t="s">
        <v>441</v>
      </c>
      <c r="BV1" s="195" t="s">
        <v>442</v>
      </c>
      <c r="BW1" s="170" t="s">
        <v>424</v>
      </c>
      <c r="BX1" s="195" t="s">
        <v>445</v>
      </c>
      <c r="BY1" s="171" t="s">
        <v>450</v>
      </c>
      <c r="BZ1" s="171" t="s">
        <v>451</v>
      </c>
      <c r="CA1" s="171" t="s">
        <v>452</v>
      </c>
      <c r="CB1" s="213" t="s">
        <v>453</v>
      </c>
      <c r="CC1" s="213" t="s">
        <v>458</v>
      </c>
      <c r="CD1" s="204" t="s">
        <v>454</v>
      </c>
      <c r="CE1" s="204" t="s">
        <v>455</v>
      </c>
      <c r="CF1" s="204" t="s">
        <v>456</v>
      </c>
    </row>
    <row r="2" spans="1:84" ht="32.1" customHeight="1" x14ac:dyDescent="0.15">
      <c r="A2" s="135"/>
      <c r="B2" s="204"/>
      <c r="C2" s="204"/>
      <c r="D2" s="170"/>
      <c r="E2" s="146"/>
      <c r="F2" s="171"/>
      <c r="G2" s="171"/>
      <c r="H2" s="171"/>
      <c r="I2" s="204"/>
      <c r="J2" s="171"/>
      <c r="K2" s="170"/>
      <c r="L2" s="171"/>
      <c r="M2" s="171"/>
      <c r="N2" s="171"/>
      <c r="O2" s="170"/>
      <c r="P2" s="171"/>
      <c r="Q2" s="146"/>
      <c r="R2" s="151"/>
      <c r="S2" s="171"/>
      <c r="T2" s="171"/>
      <c r="U2" s="213"/>
      <c r="V2" s="136"/>
      <c r="W2" s="140"/>
      <c r="X2" s="140"/>
      <c r="Y2" s="140"/>
      <c r="Z2" s="170"/>
      <c r="AA2" s="213"/>
      <c r="AB2" s="171"/>
      <c r="AC2" s="195"/>
      <c r="AD2" s="195"/>
      <c r="AE2" s="195"/>
      <c r="AF2" s="195"/>
      <c r="AG2" s="170"/>
      <c r="AH2" s="195"/>
      <c r="AI2" s="171"/>
      <c r="AJ2" s="195"/>
      <c r="AK2" s="195"/>
      <c r="AL2" s="195"/>
      <c r="AM2" s="195"/>
      <c r="AN2" s="170"/>
      <c r="AO2" s="195"/>
      <c r="AP2" s="171"/>
      <c r="AQ2" s="195"/>
      <c r="AR2" s="195"/>
      <c r="AS2" s="195"/>
      <c r="AT2" s="195"/>
      <c r="AU2" s="170"/>
      <c r="AV2" s="195"/>
      <c r="AW2" s="171"/>
      <c r="AX2" s="195"/>
      <c r="AY2" s="195"/>
      <c r="AZ2" s="195"/>
      <c r="BA2" s="195"/>
      <c r="BB2" s="170"/>
      <c r="BC2" s="195"/>
      <c r="BD2" s="171"/>
      <c r="BE2" s="195"/>
      <c r="BF2" s="195"/>
      <c r="BG2" s="195"/>
      <c r="BH2" s="195"/>
      <c r="BI2" s="170"/>
      <c r="BJ2" s="195"/>
      <c r="BK2" s="171"/>
      <c r="BL2" s="195"/>
      <c r="BM2" s="195"/>
      <c r="BN2" s="195"/>
      <c r="BO2" s="195"/>
      <c r="BP2" s="170"/>
      <c r="BQ2" s="195"/>
      <c r="BR2" s="171"/>
      <c r="BS2" s="195"/>
      <c r="BT2" s="195"/>
      <c r="BU2" s="195"/>
      <c r="BV2" s="195"/>
      <c r="BW2" s="170"/>
      <c r="BX2" s="195"/>
      <c r="BY2" s="171"/>
      <c r="BZ2" s="171"/>
      <c r="CA2" s="171"/>
      <c r="CB2" s="213"/>
      <c r="CC2" s="213"/>
      <c r="CD2" s="204"/>
      <c r="CE2" s="204"/>
      <c r="CF2" s="204"/>
    </row>
    <row r="3" spans="1:84" ht="32.1" customHeight="1" x14ac:dyDescent="0.15">
      <c r="A3" s="8">
        <v>1</v>
      </c>
      <c r="B3" s="65">
        <v>1001</v>
      </c>
      <c r="C3" s="81" t="s">
        <v>473</v>
      </c>
      <c r="D3" s="59" t="s">
        <v>208</v>
      </c>
      <c r="E3" s="65">
        <v>20000</v>
      </c>
      <c r="F3" s="58">
        <f>VLOOKUP(D3,有机化学品理化参数,10,0)</f>
        <v>0.50939554854516356</v>
      </c>
      <c r="G3" s="58">
        <f>VLOOKUP(D3,有机化学品理化参数,4,0)</f>
        <v>78</v>
      </c>
      <c r="H3" s="58">
        <f>VLOOKUP(D3,有机化学品理化参数,3,0)</f>
        <v>6.4218000000000002</v>
      </c>
      <c r="I3" s="65">
        <v>40.5</v>
      </c>
      <c r="J3" s="11">
        <f>I3*3.2808</f>
        <v>132.8724</v>
      </c>
      <c r="K3" s="97" t="s">
        <v>532</v>
      </c>
      <c r="L3" s="85">
        <f>IF(K3="机械密封",5.8,(IF(K3="机械密封+边缘靴型",1.6,(IF(K3="机械密封+边缘刮板",0.6,(IF(K3="液态镶嵌式密封",1.6,(IF(K3="液态镶嵌式密封+挡雨板",0.7,(IF(K3="液态镶嵌式密封+边缘刮板",0.3,(IF(K3="气态镶嵌式密封",6.7,(IF(K3="气态镶嵌式密封+挡雨板",3.3,(IF(K3="气态镶嵌式密封+边缘刮板",2.2)))))))))))))))))</f>
        <v>3.3</v>
      </c>
      <c r="M3" s="85">
        <f>IF(K3="机械密封",0.3,(IF(K3="机械密封+边缘靴型",0.3,(IF(K3="机械密封+边缘刮板",0.4,(IF(K3="液态镶嵌式密封",0.3,(IF(K3="液态镶嵌式密封+挡雨板",0.3,(IF(K3="液态镶嵌式密封+边缘刮板",0.6,(IF(K3="气态镶嵌式密封",0.2,(IF(K3="气态镶嵌式密封+挡雨板",0.1,(IF(K3="气态镶嵌式密封+边缘刮板",0.003)))))))))))))))))</f>
        <v>0.1</v>
      </c>
      <c r="N3" s="85">
        <f>IF(K3="机械密封",2.1,(IF(K3="机械密封+边缘靴型",1.6,(IF(K3="机械密封+边缘刮板",1,(IF(K3="液态镶嵌式密封",1.5,(IF(K3="液态镶嵌式密封+挡雨板",1.2,(IF(K3="液态镶嵌式密封+边缘刮板",0.3,(IF(K3="气态镶嵌式密封",3,(IF(K3="气态镶嵌式密封+挡雨板",3,(IF(K3="气态镶嵌式密封+边缘刮板",4.3)))))))))))))))))</f>
        <v>3</v>
      </c>
      <c r="O3" s="63">
        <v>3.5</v>
      </c>
      <c r="P3" s="60">
        <f>O3*2.24</f>
        <v>7.8400000000000007</v>
      </c>
      <c r="Q3" s="59">
        <v>101.3</v>
      </c>
      <c r="R3" s="60">
        <f>Q3/6.895</f>
        <v>14.691805656272662</v>
      </c>
      <c r="S3" s="60">
        <f>(F3/R3)/(1+(1-F3/R3)^0.5)^2</f>
        <v>8.821628168932602E-3</v>
      </c>
      <c r="T3" s="60">
        <f>IF(D3="原油",0.4,1)</f>
        <v>1</v>
      </c>
      <c r="U3" s="84">
        <f>((L3+M3*P3^N3)*J3*S3*G3*T3)*0.454/1000</f>
        <v>2.1372173788525863</v>
      </c>
      <c r="V3" s="75">
        <v>80000</v>
      </c>
      <c r="W3" s="51">
        <f>VLOOKUP(D3,有机化学品理化参数,2, 0)</f>
        <v>0.77</v>
      </c>
      <c r="X3" s="77">
        <f>V3/W3</f>
        <v>103896.10389610389</v>
      </c>
      <c r="Y3" s="74">
        <f>X3*264.2/42</f>
        <v>653555.96784168202</v>
      </c>
      <c r="Z3" s="57">
        <f>IF(D3="原油",0.6,0.15)</f>
        <v>0.15</v>
      </c>
      <c r="AA3" s="23">
        <f>(((0.943*Y3*Z3*H3)/J3)*0.454/1000)</f>
        <v>2.028446630464372</v>
      </c>
      <c r="AB3" s="11" t="s">
        <v>366</v>
      </c>
      <c r="AC3" s="26" t="s">
        <v>309</v>
      </c>
      <c r="AD3" s="56">
        <f>IF(AC3="有螺栓固定盖且有密封件",1.6,(IF(AC3="无螺栓固定盖且无密封件",36,(IF(AC3="无螺栓固定盖且有密封件",31)))))</f>
        <v>36</v>
      </c>
      <c r="AE3" s="56">
        <f>IF(AC3="有螺栓固定盖且有密封件",0,(IF(AC3="无螺栓固定盖且无密封件",5.9,(IF(AC3="无螺栓固定盖且有密封件",5.2)))))</f>
        <v>5.9</v>
      </c>
      <c r="AF3" s="56">
        <f>IF(AC3="有螺栓固定盖且有密封件",0,(IF(AC3="无螺栓固定盖且无密封件",1.2,(IF(AC3="无螺栓固定盖且有密封件",1.3)))))</f>
        <v>1.2</v>
      </c>
      <c r="AG3" s="72">
        <v>1</v>
      </c>
      <c r="AH3" s="61">
        <f>(AD3+AE3*(BY3*BZ3)^AF3)*AG3</f>
        <v>81.514411834516125</v>
      </c>
      <c r="AI3" s="60" t="s">
        <v>413</v>
      </c>
      <c r="AJ3" s="26" t="s">
        <v>12</v>
      </c>
      <c r="AK3" s="56">
        <f>IF(AJ3="有螺栓固定盖且有密封件",2.8,(IF(AJ3="无螺栓固定盖且无密封件",14,(IF(AJ3="无螺栓固定盖且有密封件",4.3)))))</f>
        <v>4.3</v>
      </c>
      <c r="AL3" s="56">
        <f>IF(AJ3="有螺栓固定盖且有密封件",0,(IF(AJ3="无螺栓固定盖且无密封件",5.4,(IF(AJ3="无螺栓固定盖且有密封件",17)))))</f>
        <v>17</v>
      </c>
      <c r="AM3" s="56">
        <f>IF(AJ3="有螺栓固定盖且有密封件",0,(IF(AJ3="无螺栓固定盖且无密封件",1.1,(IF(AJ3="无螺栓固定盖且有密封件",0.38)))))</f>
        <v>0.38</v>
      </c>
      <c r="AN3" s="72">
        <v>1</v>
      </c>
      <c r="AO3" s="61">
        <f>(AK3+AL3*(BY3*BZ3)^AM3)*AN3</f>
        <v>36.765812818742681</v>
      </c>
      <c r="AP3" s="11" t="s">
        <v>414</v>
      </c>
      <c r="AQ3" s="56" t="s">
        <v>415</v>
      </c>
      <c r="AR3" s="56">
        <f>IF(AQ3="可调式浮筒区域且有密封件",1.3,(IF(AQ3="可调式浮筒区域且无密封件",2,(IF(AQ3="可调式中心区域且有密封件",0.53,(IF(AQ3="可调式中心区域且无密封件",0.82,(IF(AQ3="双层浮顶可调式",0.82,(IF(AQ3="可调式浮筒区域有衬垫",1.2,(IF(AQ3="可调式中心区域有衬垫",0.49,(IF(AQ3="固定式",0)))))))))))))))</f>
        <v>2</v>
      </c>
      <c r="AS3" s="56">
        <f>IF(AQ3="可调式浮筒区域且有密封件",0.08,(IF(AQ3="可调式浮筒区域且无密封件",0.37,(IF(AQ3="可调式中心区域且有密封件",0.11,(IF(AQ3="可调式中心区域且无密封件",0.53,(IF(AQ3="双层浮顶可调式",0.53,(IF(AQ3="可调式浮筒区域有衬垫",0.14,(IF(AQ3="可调式中心区域有衬垫",0.16,(IF(AQ3="固定式",0)))))))))))))))</f>
        <v>0.37</v>
      </c>
      <c r="AT3" s="56">
        <f>IF(AQ3="可调式浮筒区域且有密封件",0.65,(IF(AQ3="可调式浮筒区域且无密封件",0.91,(IF(AQ3="可调式中心区域且有密封件",0.13,(IF(AQ3="可调式中心区域且无密封件",0.14,(IF(AQ3="双层浮顶可调式",0.14,(IF(AQ3="可调式浮筒区域有衬垫",0.65,(IF(AQ3="可调式中心区域有衬垫",0.14,(IF(AQ3="固定式",0)))))))))))))))</f>
        <v>0.91</v>
      </c>
      <c r="AU3" s="72">
        <v>120</v>
      </c>
      <c r="AV3" s="61">
        <f>(AR3+AS3*(BY3*BZ3)^AT3)*AU3</f>
        <v>449.04982270917418</v>
      </c>
      <c r="AW3" s="11" t="s">
        <v>5</v>
      </c>
      <c r="AX3" s="26" t="s">
        <v>4</v>
      </c>
      <c r="AY3" s="56">
        <f>IF(AX3="槽管式配重滑盖且有密封件",0.47,(IF(AX3="槽管式配重滑盖且无密封件",2.3,(IF(AX3="切膜纤维密封且开度10%",12)))))</f>
        <v>12</v>
      </c>
      <c r="AZ3" s="56">
        <f>IF(AX3="槽管式配重滑盖且有密封件",0.02,(IF(AX3="槽管式配重滑盖且无密封件",0,(IF(AX3="切膜纤维密封且开度10%",0)))))</f>
        <v>0</v>
      </c>
      <c r="BA3" s="56">
        <f>IF(AX3="槽管式配重滑盖且有密封件",0.97,(IF(AX3="槽管式配重滑盖且无密封件",0,(IF(AX3="切膜纤维密封且开度10%",0)))))</f>
        <v>0</v>
      </c>
      <c r="BB3" s="72">
        <v>1</v>
      </c>
      <c r="BC3" s="61">
        <f>(AY3+AZ3*(BY3*BZ3)^BA3)*BB3</f>
        <v>12</v>
      </c>
      <c r="BD3" s="11" t="s">
        <v>371</v>
      </c>
      <c r="BE3" s="26" t="s">
        <v>13</v>
      </c>
      <c r="BF3" s="56">
        <f>IF(BE3="配重机械驱动机构且无密封件",7.8,(IF(BE3="配重机械驱动机构且有密封件",6.2)))</f>
        <v>7.8</v>
      </c>
      <c r="BG3" s="56">
        <f>IF(BE3="配重机械驱动机构且有密封件",0.01,(IF(BE3="配重机械驱动机构且无密封件",1.2)))</f>
        <v>1.2</v>
      </c>
      <c r="BH3" s="56">
        <f>IF(BE3="配重机械驱动机构且有密封件",1.2,(IF(BE3="配重机械驱动机构且无密封件",0.04)))</f>
        <v>0.04</v>
      </c>
      <c r="BI3" s="7">
        <v>6</v>
      </c>
      <c r="BJ3" s="61">
        <f>(BF3+BG3*(BY3*BZ3)^BH3)*BI3</f>
        <v>54.507420619793265</v>
      </c>
      <c r="BK3" s="11" t="s">
        <v>416</v>
      </c>
      <c r="BL3" s="56" t="s">
        <v>417</v>
      </c>
      <c r="BM3" s="56">
        <f>IF(BL3="无衬垫滑盖",31,(IF(BL3="无衬垫滑盖带导杆",25,(IF(BL3="衬套衬垫带滑盖",25,(IF(BL3="有衬垫滑盖带凸轮",14,(IF(BL3="有衬垫滑盖带衬套",8.6)))))))))</f>
        <v>31</v>
      </c>
      <c r="BN3" s="56">
        <f>IF(BL3="无衬垫滑盖",150,(IF(BL3="无衬垫滑盖带导杆",2.2,(IF(BL3="衬套衬垫带滑盖",13,(IF(BL3="有衬垫滑盖带凸轮",3.7,(IF(BL3="有衬垫滑盖带衬套",12)))))))))</f>
        <v>150</v>
      </c>
      <c r="BO3" s="56">
        <f>IF(BL3="无衬垫滑盖",1.4,(IF(BL3="无衬垫滑盖带导杆",2.1,(IF(BL3="衬套衬垫带滑盖",2.2,(IF(BL3="有衬垫滑盖带凸轮",0.78,(IF(BL3="有衬垫滑盖带衬套",0.81)))))))))</f>
        <v>1.4</v>
      </c>
      <c r="BP3" s="63">
        <v>1</v>
      </c>
      <c r="BQ3" s="61">
        <f>(BM3+BN3*(BY3*BZ3)^BO3)*BP3</f>
        <v>1657.5634262395863</v>
      </c>
      <c r="BR3" s="11" t="s">
        <v>418</v>
      </c>
      <c r="BS3" s="56" t="s">
        <v>419</v>
      </c>
      <c r="BT3" s="56">
        <f>IF(BS3="不带浮头的滑盖",43,(IF(BS3="带浮头的滑盖",31,(IF(BS3="带导杆凸轮滑盖",41,(IF(BS3="带导杆衬套滑盖",11,(IF(BS3="带导杆衬套及凸轮的滑盖",8.3,(IF(BS3="带浮头和导杆凸轮",21,(IF(BS3="带浮头衬套和凸轮的滑盖",11)))))))))))))</f>
        <v>43</v>
      </c>
      <c r="BU3" s="56">
        <f>IF(BS3="不带浮头的滑盖",270,(IF(BS3="带浮头的滑盖",36,(IF(BS3="带导杆凸轮滑盖",48,(IF(BS3="带导杆衬套滑盖",46,(IF(BS3="带导杆衬套及凸轮的滑盖",4.4,(IF(BS3="带浮头和导杆凸轮",7.9,(IF(BS3="带浮头衬套和凸轮的滑盖",9.9)))))))))))))</f>
        <v>270</v>
      </c>
      <c r="BV3" s="56">
        <f>IF(BS3="不带浮头的滑盖",1.4,(IF(BS3="带浮头的滑盖",2,(IF(BS3="带导杆凸轮滑盖",1.4,(IF(BS3="带导杆衬套滑盖",1.4,(IF(BS3="带导杆衬套及凸轮的滑盖",1.6,(IF(BS3="带浮头和导杆凸轮",1.8,(IF(BS3="带浮头衬套和凸轮的滑盖",0.89)))))))))))))</f>
        <v>1.4</v>
      </c>
      <c r="BW3" s="63">
        <v>1</v>
      </c>
      <c r="BX3" s="61">
        <f>(BT3+BU3*(BY3*BZ3)^BV3)*BW3</f>
        <v>2970.8141672312554</v>
      </c>
      <c r="BY3" s="60">
        <v>0.7</v>
      </c>
      <c r="BZ3" s="22">
        <f>P3</f>
        <v>7.8400000000000007</v>
      </c>
      <c r="CA3" s="22">
        <f>AH3+AO3+AV3+BC3+BJ3+BQ3+BX3</f>
        <v>5262.2150614530674</v>
      </c>
      <c r="CB3" s="23">
        <f xml:space="preserve"> (CA3*S3*G3*T3)*0.454/1000</f>
        <v>1.6438712391005961</v>
      </c>
      <c r="CC3" s="23">
        <f>U3+AA3+CB3</f>
        <v>5.8095352484175544</v>
      </c>
      <c r="CD3" s="65" t="e">
        <f>VLOOKUP(D3,有机液体理化数据,21,0)</f>
        <v>#NAME?</v>
      </c>
      <c r="CE3" s="65" t="e">
        <f>CC3*1000000/CD3</f>
        <v>#NAME?</v>
      </c>
      <c r="CF3" s="65">
        <f>(CC3/V3)*100</f>
        <v>7.261919060521942E-3</v>
      </c>
    </row>
    <row r="4" spans="1:84" ht="32.1" customHeight="1" x14ac:dyDescent="0.15"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7"/>
      <c r="AR4" s="27"/>
      <c r="AS4" s="27"/>
      <c r="AT4" s="27"/>
      <c r="AU4" s="27"/>
      <c r="AV4" s="27"/>
      <c r="AW4" s="28"/>
    </row>
    <row r="5" spans="1:84" ht="32.1" customHeight="1" x14ac:dyDescent="0.15"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7"/>
      <c r="AR5" s="27"/>
      <c r="AS5" s="27"/>
      <c r="AT5" s="27"/>
      <c r="AU5" s="27"/>
      <c r="AV5" s="27"/>
      <c r="AW5" s="28"/>
    </row>
    <row r="6" spans="1:84" ht="32.1" customHeight="1" x14ac:dyDescent="0.15"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7"/>
      <c r="AR6" s="27"/>
      <c r="AS6" s="27"/>
      <c r="AT6" s="27"/>
      <c r="AU6" s="27"/>
      <c r="AV6" s="27"/>
      <c r="AW6" s="28"/>
    </row>
    <row r="7" spans="1:84" ht="32.1" customHeight="1" x14ac:dyDescent="0.15"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7"/>
      <c r="AR7" s="27"/>
      <c r="AS7" s="27"/>
      <c r="AT7" s="27"/>
      <c r="AU7" s="27"/>
      <c r="AV7" s="27"/>
      <c r="AW7" s="28"/>
    </row>
    <row r="8" spans="1:84" ht="32.1" customHeight="1" x14ac:dyDescent="0.15"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7"/>
      <c r="AR8" s="27"/>
      <c r="AS8" s="27"/>
      <c r="AT8" s="27"/>
      <c r="AU8" s="27"/>
      <c r="AV8" s="27"/>
      <c r="AW8" s="28"/>
    </row>
    <row r="9" spans="1:84" ht="32.1" customHeight="1" x14ac:dyDescent="0.15"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7"/>
      <c r="AR9" s="27"/>
      <c r="AS9" s="27"/>
      <c r="AT9" s="27"/>
      <c r="AU9" s="27"/>
      <c r="AV9" s="27"/>
      <c r="AW9" s="28"/>
    </row>
    <row r="10" spans="1:84" ht="32.1" customHeight="1" x14ac:dyDescent="0.15"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7"/>
      <c r="AR10" s="27"/>
      <c r="AS10" s="27"/>
      <c r="AT10" s="27"/>
      <c r="AU10" s="27"/>
      <c r="AV10" s="27"/>
      <c r="AW10" s="28"/>
    </row>
    <row r="11" spans="1:84" ht="32.1" customHeight="1" x14ac:dyDescent="0.15">
      <c r="AQ11" s="27"/>
      <c r="AR11" s="27"/>
      <c r="AS11" s="27"/>
      <c r="AT11" s="27"/>
      <c r="AU11" s="27"/>
      <c r="AV11" s="27"/>
    </row>
    <row r="12" spans="1:84" ht="32.1" customHeight="1" x14ac:dyDescent="0.15">
      <c r="AQ12" s="27"/>
      <c r="AR12" s="27"/>
      <c r="AS12" s="27"/>
      <c r="AT12" s="27"/>
      <c r="AU12" s="27"/>
      <c r="AV12" s="27"/>
    </row>
    <row r="13" spans="1:84" ht="32.1" customHeight="1" x14ac:dyDescent="0.15">
      <c r="AQ13" s="27"/>
      <c r="AR13" s="27"/>
      <c r="AS13" s="27"/>
      <c r="AT13" s="27"/>
      <c r="AU13" s="27"/>
      <c r="AV13" s="27"/>
    </row>
    <row r="14" spans="1:84" ht="32.1" customHeight="1" x14ac:dyDescent="0.15">
      <c r="AQ14" s="27"/>
      <c r="AR14" s="27"/>
      <c r="AS14" s="27"/>
      <c r="AT14" s="27"/>
      <c r="AU14" s="27"/>
      <c r="AV14" s="27"/>
    </row>
    <row r="15" spans="1:84" ht="32.1" customHeight="1" x14ac:dyDescent="0.15">
      <c r="AQ15" s="27"/>
      <c r="AR15" s="27"/>
      <c r="AS15" s="27"/>
      <c r="AT15" s="27"/>
      <c r="AU15" s="27"/>
      <c r="AV15" s="27"/>
    </row>
    <row r="16" spans="1:84" ht="32.1" customHeight="1" x14ac:dyDescent="0.15">
      <c r="AQ16" s="27"/>
      <c r="AR16" s="27"/>
      <c r="AS16" s="27"/>
      <c r="AT16" s="27"/>
      <c r="AU16" s="27"/>
      <c r="AV16" s="27"/>
    </row>
    <row r="17" spans="43:48" ht="32.1" customHeight="1" x14ac:dyDescent="0.15">
      <c r="AQ17" s="27"/>
      <c r="AR17" s="27"/>
      <c r="AS17" s="27"/>
      <c r="AT17" s="27"/>
      <c r="AU17" s="27"/>
      <c r="AV17" s="27"/>
    </row>
    <row r="18" spans="43:48" ht="32.1" customHeight="1" x14ac:dyDescent="0.15">
      <c r="AQ18" s="27"/>
      <c r="AR18" s="27"/>
      <c r="AS18" s="27"/>
      <c r="AT18" s="27"/>
      <c r="AU18" s="27"/>
      <c r="AV18" s="27"/>
    </row>
    <row r="19" spans="43:48" ht="32.1" customHeight="1" x14ac:dyDescent="0.15">
      <c r="AQ19" s="27"/>
      <c r="AR19" s="27"/>
      <c r="AS19" s="27"/>
      <c r="AT19" s="27"/>
      <c r="AU19" s="27"/>
      <c r="AV19" s="27"/>
    </row>
    <row r="20" spans="43:48" ht="32.1" customHeight="1" x14ac:dyDescent="0.15">
      <c r="AQ20" s="27"/>
      <c r="AR20" s="27"/>
      <c r="AS20" s="27"/>
      <c r="AT20" s="27"/>
      <c r="AU20" s="27"/>
      <c r="AV20" s="27"/>
    </row>
    <row r="21" spans="43:48" ht="32.1" customHeight="1" x14ac:dyDescent="0.15">
      <c r="AQ21" s="27"/>
      <c r="AR21" s="27"/>
      <c r="AS21" s="27"/>
      <c r="AT21" s="27"/>
      <c r="AU21" s="27"/>
      <c r="AV21" s="27"/>
    </row>
    <row r="22" spans="43:48" ht="32.1" customHeight="1" x14ac:dyDescent="0.15">
      <c r="AQ22" s="27"/>
      <c r="AR22" s="27"/>
      <c r="AS22" s="27"/>
      <c r="AT22" s="27"/>
      <c r="AU22" s="27"/>
      <c r="AV22" s="27"/>
    </row>
    <row r="23" spans="43:48" ht="32.1" customHeight="1" x14ac:dyDescent="0.15">
      <c r="AQ23" s="27"/>
      <c r="AR23" s="27"/>
      <c r="AS23" s="27"/>
      <c r="AT23" s="27"/>
      <c r="AU23" s="27"/>
      <c r="AV23" s="27"/>
    </row>
    <row r="24" spans="43:48" ht="32.1" customHeight="1" x14ac:dyDescent="0.15">
      <c r="AQ24" s="27"/>
      <c r="AR24" s="27"/>
      <c r="AS24" s="27"/>
      <c r="AT24" s="27"/>
      <c r="AU24" s="27"/>
      <c r="AV24" s="27"/>
    </row>
    <row r="25" spans="43:48" ht="32.1" customHeight="1" x14ac:dyDescent="0.15">
      <c r="AQ25" s="27"/>
      <c r="AR25" s="27"/>
      <c r="AS25" s="27"/>
      <c r="AT25" s="27"/>
      <c r="AU25" s="27"/>
      <c r="AV25" s="27"/>
    </row>
    <row r="26" spans="43:48" ht="32.1" customHeight="1" x14ac:dyDescent="0.15">
      <c r="AQ26" s="27"/>
      <c r="AR26" s="27"/>
      <c r="AS26" s="27"/>
      <c r="AT26" s="27"/>
      <c r="AU26" s="27"/>
      <c r="AV26" s="27"/>
    </row>
    <row r="27" spans="43:48" ht="32.1" customHeight="1" x14ac:dyDescent="0.15">
      <c r="AQ27" s="27"/>
      <c r="AR27" s="27"/>
      <c r="AS27" s="27"/>
      <c r="AT27" s="27"/>
      <c r="AU27" s="27"/>
      <c r="AV27" s="27"/>
    </row>
    <row r="28" spans="43:48" ht="32.1" customHeight="1" x14ac:dyDescent="0.15">
      <c r="AQ28" s="27"/>
      <c r="AR28" s="27"/>
      <c r="AS28" s="27"/>
      <c r="AT28" s="27"/>
      <c r="AU28" s="27"/>
      <c r="AV28" s="27"/>
    </row>
    <row r="29" spans="43:48" ht="32.1" customHeight="1" x14ac:dyDescent="0.15">
      <c r="AQ29" s="27"/>
      <c r="AR29" s="27"/>
      <c r="AS29" s="27"/>
      <c r="AT29" s="27"/>
      <c r="AU29" s="27"/>
      <c r="AV29" s="27"/>
    </row>
    <row r="30" spans="43:48" ht="32.1" customHeight="1" x14ac:dyDescent="0.15">
      <c r="AQ30" s="27"/>
      <c r="AR30" s="27"/>
      <c r="AS30" s="27"/>
      <c r="AT30" s="27"/>
      <c r="AU30" s="27"/>
      <c r="AV30" s="27"/>
    </row>
    <row r="31" spans="43:48" ht="32.1" customHeight="1" x14ac:dyDescent="0.15">
      <c r="AQ31" s="27"/>
      <c r="AR31" s="27"/>
      <c r="AS31" s="27"/>
      <c r="AT31" s="27"/>
      <c r="AU31" s="27"/>
      <c r="AV31" s="27"/>
    </row>
    <row r="32" spans="43:48" ht="32.1" customHeight="1" x14ac:dyDescent="0.15">
      <c r="AQ32" s="27"/>
      <c r="AR32" s="27"/>
      <c r="AS32" s="27"/>
      <c r="AT32" s="27"/>
      <c r="AU32" s="27"/>
      <c r="AV32" s="27"/>
    </row>
    <row r="33" spans="43:48" ht="32.1" customHeight="1" x14ac:dyDescent="0.15">
      <c r="AQ33" s="27"/>
      <c r="AR33" s="27"/>
      <c r="AS33" s="27"/>
      <c r="AT33" s="27"/>
      <c r="AU33" s="27"/>
      <c r="AV33" s="27"/>
    </row>
    <row r="34" spans="43:48" ht="32.1" customHeight="1" x14ac:dyDescent="0.15">
      <c r="AQ34" s="27"/>
      <c r="AR34" s="27"/>
      <c r="AS34" s="27"/>
      <c r="AT34" s="27"/>
      <c r="AU34" s="27"/>
      <c r="AV34" s="27"/>
    </row>
    <row r="35" spans="43:48" ht="32.1" customHeight="1" x14ac:dyDescent="0.15">
      <c r="AQ35" s="27"/>
      <c r="AR35" s="27"/>
      <c r="AS35" s="27"/>
      <c r="AT35" s="27"/>
      <c r="AU35" s="27"/>
      <c r="AV35" s="27"/>
    </row>
    <row r="36" spans="43:48" ht="32.1" customHeight="1" x14ac:dyDescent="0.15">
      <c r="AQ36" s="27"/>
      <c r="AR36" s="27"/>
      <c r="AS36" s="27"/>
      <c r="AT36" s="27"/>
      <c r="AU36" s="27"/>
      <c r="AV36" s="27"/>
    </row>
    <row r="37" spans="43:48" ht="32.1" customHeight="1" x14ac:dyDescent="0.15">
      <c r="AQ37" s="27"/>
      <c r="AR37" s="27"/>
      <c r="AS37" s="27"/>
      <c r="AT37" s="27"/>
      <c r="AU37" s="27"/>
      <c r="AV37" s="27"/>
    </row>
    <row r="38" spans="43:48" ht="32.1" customHeight="1" x14ac:dyDescent="0.15">
      <c r="AQ38" s="27"/>
      <c r="AR38" s="27"/>
      <c r="AS38" s="27"/>
      <c r="AT38" s="27"/>
      <c r="AU38" s="27"/>
      <c r="AV38" s="27"/>
    </row>
    <row r="39" spans="43:48" ht="32.1" customHeight="1" x14ac:dyDescent="0.15">
      <c r="AQ39" s="27"/>
      <c r="AR39" s="27"/>
      <c r="AS39" s="27"/>
      <c r="AT39" s="27"/>
      <c r="AU39" s="27"/>
      <c r="AV39" s="27"/>
    </row>
    <row r="40" spans="43:48" ht="32.1" customHeight="1" x14ac:dyDescent="0.15">
      <c r="AQ40" s="27"/>
      <c r="AR40" s="27"/>
      <c r="AS40" s="27"/>
      <c r="AT40" s="27"/>
      <c r="AU40" s="27"/>
      <c r="AV40" s="27"/>
    </row>
    <row r="41" spans="43:48" ht="32.1" customHeight="1" x14ac:dyDescent="0.15">
      <c r="AQ41" s="27"/>
      <c r="AR41" s="27"/>
      <c r="AS41" s="27"/>
      <c r="AT41" s="27"/>
      <c r="AU41" s="27"/>
      <c r="AV41" s="27"/>
    </row>
    <row r="42" spans="43:48" ht="32.1" customHeight="1" x14ac:dyDescent="0.15">
      <c r="AQ42" s="27"/>
      <c r="AR42" s="27"/>
      <c r="AS42" s="27"/>
      <c r="AT42" s="27"/>
      <c r="AU42" s="27"/>
      <c r="AV42" s="27"/>
    </row>
    <row r="43" spans="43:48" ht="32.1" customHeight="1" x14ac:dyDescent="0.15">
      <c r="AQ43" s="27"/>
      <c r="AR43" s="27"/>
      <c r="AS43" s="27"/>
      <c r="AT43" s="27"/>
      <c r="AU43" s="27"/>
      <c r="AV43" s="27"/>
    </row>
    <row r="44" spans="43:48" ht="32.1" customHeight="1" x14ac:dyDescent="0.15">
      <c r="AQ44" s="27"/>
      <c r="AR44" s="27"/>
      <c r="AS44" s="27"/>
      <c r="AT44" s="27"/>
      <c r="AU44" s="27"/>
      <c r="AV44" s="27"/>
    </row>
    <row r="45" spans="43:48" ht="32.1" customHeight="1" x14ac:dyDescent="0.15">
      <c r="AQ45" s="27"/>
      <c r="AR45" s="27"/>
      <c r="AS45" s="27"/>
      <c r="AT45" s="27"/>
      <c r="AU45" s="27"/>
      <c r="AV45" s="27"/>
    </row>
    <row r="46" spans="43:48" ht="32.1" customHeight="1" x14ac:dyDescent="0.15">
      <c r="AQ46" s="27"/>
      <c r="AR46" s="27"/>
      <c r="AS46" s="27"/>
      <c r="AT46" s="27"/>
      <c r="AU46" s="27"/>
      <c r="AV46" s="27"/>
    </row>
    <row r="47" spans="43:48" ht="32.1" customHeight="1" x14ac:dyDescent="0.15">
      <c r="AQ47" s="27"/>
      <c r="AR47" s="27"/>
      <c r="AS47" s="27"/>
      <c r="AT47" s="27"/>
      <c r="AU47" s="27"/>
      <c r="AV47" s="27"/>
    </row>
    <row r="48" spans="43:48" ht="32.1" customHeight="1" x14ac:dyDescent="0.15">
      <c r="AQ48" s="27"/>
      <c r="AR48" s="27"/>
      <c r="AS48" s="27"/>
      <c r="AT48" s="27"/>
      <c r="AU48" s="27"/>
      <c r="AV48" s="27"/>
    </row>
    <row r="49" spans="43:48" ht="32.1" customHeight="1" x14ac:dyDescent="0.15">
      <c r="AQ49" s="27"/>
      <c r="AR49" s="27"/>
      <c r="AS49" s="27"/>
      <c r="AT49" s="27"/>
      <c r="AU49" s="27"/>
      <c r="AV49" s="27"/>
    </row>
    <row r="50" spans="43:48" ht="32.1" customHeight="1" x14ac:dyDescent="0.15">
      <c r="AQ50" s="27"/>
      <c r="AR50" s="27"/>
      <c r="AS50" s="27"/>
      <c r="AT50" s="27"/>
      <c r="AU50" s="27"/>
      <c r="AV50" s="27"/>
    </row>
    <row r="51" spans="43:48" ht="32.1" customHeight="1" x14ac:dyDescent="0.15">
      <c r="AQ51" s="27"/>
      <c r="AR51" s="27"/>
      <c r="AS51" s="27"/>
      <c r="AT51" s="27"/>
      <c r="AU51" s="27"/>
      <c r="AV51" s="27"/>
    </row>
    <row r="52" spans="43:48" ht="32.1" customHeight="1" x14ac:dyDescent="0.15">
      <c r="AQ52" s="27"/>
      <c r="AR52" s="27"/>
      <c r="AS52" s="27"/>
      <c r="AT52" s="27"/>
      <c r="AU52" s="27"/>
      <c r="AV52" s="27"/>
    </row>
    <row r="53" spans="43:48" ht="32.1" customHeight="1" x14ac:dyDescent="0.15">
      <c r="AQ53" s="27"/>
      <c r="AR53" s="27"/>
      <c r="AS53" s="27"/>
      <c r="AT53" s="27"/>
      <c r="AU53" s="27"/>
      <c r="AV53" s="27"/>
    </row>
    <row r="54" spans="43:48" ht="32.1" customHeight="1" x14ac:dyDescent="0.15">
      <c r="AQ54" s="27"/>
      <c r="AR54" s="27"/>
      <c r="AS54" s="27"/>
      <c r="AT54" s="27"/>
      <c r="AU54" s="27"/>
      <c r="AV54" s="27"/>
    </row>
    <row r="55" spans="43:48" ht="32.1" customHeight="1" x14ac:dyDescent="0.15">
      <c r="AQ55" s="27"/>
      <c r="AR55" s="27"/>
      <c r="AS55" s="27"/>
      <c r="AT55" s="27"/>
      <c r="AU55" s="27"/>
      <c r="AV55" s="27"/>
    </row>
    <row r="56" spans="43:48" ht="32.1" customHeight="1" x14ac:dyDescent="0.15">
      <c r="AQ56" s="27"/>
      <c r="AR56" s="27"/>
      <c r="AS56" s="27"/>
      <c r="AT56" s="27"/>
      <c r="AU56" s="27"/>
      <c r="AV56" s="27"/>
    </row>
    <row r="57" spans="43:48" ht="32.1" customHeight="1" x14ac:dyDescent="0.15">
      <c r="AQ57" s="27"/>
      <c r="AR57" s="27"/>
      <c r="AS57" s="27"/>
      <c r="AT57" s="27"/>
      <c r="AU57" s="27"/>
      <c r="AV57" s="27"/>
    </row>
    <row r="58" spans="43:48" ht="32.1" customHeight="1" x14ac:dyDescent="0.15">
      <c r="AQ58" s="27"/>
      <c r="AR58" s="27"/>
      <c r="AS58" s="27"/>
      <c r="AT58" s="27"/>
      <c r="AU58" s="27"/>
      <c r="AV58" s="27"/>
    </row>
    <row r="59" spans="43:48" ht="32.1" customHeight="1" x14ac:dyDescent="0.15">
      <c r="AQ59" s="27"/>
      <c r="AR59" s="27"/>
      <c r="AS59" s="27"/>
      <c r="AT59" s="27"/>
      <c r="AU59" s="27"/>
      <c r="AV59" s="27"/>
    </row>
    <row r="60" spans="43:48" ht="32.1" customHeight="1" x14ac:dyDescent="0.15">
      <c r="AQ60" s="27"/>
      <c r="AR60" s="27"/>
      <c r="AS60" s="27"/>
      <c r="AT60" s="27"/>
      <c r="AU60" s="27"/>
      <c r="AV60" s="27"/>
    </row>
    <row r="61" spans="43:48" ht="32.1" customHeight="1" x14ac:dyDescent="0.15">
      <c r="AQ61" s="27"/>
      <c r="AR61" s="27"/>
      <c r="AS61" s="27"/>
      <c r="AT61" s="27"/>
      <c r="AU61" s="27"/>
      <c r="AV61" s="27"/>
    </row>
    <row r="62" spans="43:48" ht="32.1" customHeight="1" x14ac:dyDescent="0.15">
      <c r="AQ62" s="27"/>
      <c r="AR62" s="27"/>
      <c r="AS62" s="27"/>
      <c r="AT62" s="27"/>
      <c r="AU62" s="27"/>
      <c r="AV62" s="27"/>
    </row>
    <row r="63" spans="43:48" ht="32.1" customHeight="1" x14ac:dyDescent="0.15">
      <c r="AQ63" s="27"/>
      <c r="AR63" s="27"/>
      <c r="AS63" s="27"/>
      <c r="AT63" s="27"/>
      <c r="AU63" s="27"/>
      <c r="AV63" s="27"/>
    </row>
    <row r="64" spans="43:48" ht="32.1" customHeight="1" x14ac:dyDescent="0.15">
      <c r="AQ64" s="27"/>
      <c r="AR64" s="27"/>
      <c r="AS64" s="27"/>
      <c r="AT64" s="27"/>
      <c r="AU64" s="27"/>
      <c r="AV64" s="27"/>
    </row>
    <row r="65" spans="43:48" ht="32.1" customHeight="1" x14ac:dyDescent="0.15">
      <c r="AQ65" s="27"/>
      <c r="AR65" s="27"/>
      <c r="AS65" s="27"/>
      <c r="AT65" s="27"/>
      <c r="AU65" s="27"/>
      <c r="AV65" s="27"/>
    </row>
    <row r="66" spans="43:48" ht="32.1" customHeight="1" x14ac:dyDescent="0.15">
      <c r="AQ66" s="27"/>
      <c r="AR66" s="27"/>
      <c r="AS66" s="27"/>
      <c r="AT66" s="27"/>
      <c r="AU66" s="27"/>
      <c r="AV66" s="27"/>
    </row>
    <row r="67" spans="43:48" ht="32.1" customHeight="1" x14ac:dyDescent="0.15">
      <c r="AQ67" s="27"/>
      <c r="AR67" s="27"/>
      <c r="AS67" s="27"/>
      <c r="AT67" s="27"/>
      <c r="AU67" s="27"/>
      <c r="AV67" s="27"/>
    </row>
    <row r="68" spans="43:48" ht="32.1" customHeight="1" x14ac:dyDescent="0.15">
      <c r="AQ68" s="27"/>
      <c r="AR68" s="27"/>
      <c r="AS68" s="27"/>
      <c r="AT68" s="27"/>
      <c r="AU68" s="27"/>
      <c r="AV68" s="27"/>
    </row>
    <row r="69" spans="43:48" ht="32.1" customHeight="1" x14ac:dyDescent="0.15">
      <c r="AQ69" s="27"/>
      <c r="AR69" s="27"/>
      <c r="AS69" s="27"/>
      <c r="AT69" s="27"/>
      <c r="AU69" s="27"/>
      <c r="AV69" s="27"/>
    </row>
    <row r="70" spans="43:48" ht="32.1" customHeight="1" x14ac:dyDescent="0.15">
      <c r="AQ70" s="27"/>
      <c r="AR70" s="27"/>
      <c r="AS70" s="27"/>
      <c r="AT70" s="27"/>
      <c r="AU70" s="27"/>
      <c r="AV70" s="27"/>
    </row>
    <row r="71" spans="43:48" ht="32.1" customHeight="1" x14ac:dyDescent="0.15">
      <c r="AQ71" s="27"/>
      <c r="AR71" s="27"/>
      <c r="AS71" s="27"/>
      <c r="AT71" s="27"/>
      <c r="AU71" s="27"/>
      <c r="AV71" s="27"/>
    </row>
    <row r="72" spans="43:48" ht="32.1" customHeight="1" x14ac:dyDescent="0.15">
      <c r="AQ72" s="27"/>
      <c r="AR72" s="27"/>
      <c r="AS72" s="27"/>
      <c r="AT72" s="27"/>
      <c r="AU72" s="27"/>
      <c r="AV72" s="27"/>
    </row>
    <row r="73" spans="43:48" ht="32.1" customHeight="1" x14ac:dyDescent="0.15">
      <c r="AQ73" s="27"/>
      <c r="AR73" s="27"/>
      <c r="AS73" s="27"/>
      <c r="AT73" s="27"/>
      <c r="AU73" s="27"/>
      <c r="AV73" s="27"/>
    </row>
    <row r="74" spans="43:48" ht="32.1" customHeight="1" x14ac:dyDescent="0.15">
      <c r="AQ74" s="27"/>
      <c r="AR74" s="27"/>
      <c r="AS74" s="27"/>
      <c r="AT74" s="27"/>
      <c r="AU74" s="27"/>
      <c r="AV74" s="27"/>
    </row>
    <row r="75" spans="43:48" ht="32.1" customHeight="1" x14ac:dyDescent="0.15">
      <c r="AQ75" s="27"/>
      <c r="AR75" s="27"/>
      <c r="AS75" s="27"/>
      <c r="AT75" s="27"/>
      <c r="AU75" s="27"/>
      <c r="AV75" s="27"/>
    </row>
    <row r="76" spans="43:48" ht="32.1" customHeight="1" x14ac:dyDescent="0.15">
      <c r="AQ76" s="27"/>
      <c r="AR76" s="27"/>
      <c r="AS76" s="27"/>
      <c r="AT76" s="27"/>
      <c r="AU76" s="27"/>
      <c r="AV76" s="27"/>
    </row>
    <row r="77" spans="43:48" ht="32.1" customHeight="1" x14ac:dyDescent="0.15">
      <c r="AQ77" s="27"/>
      <c r="AR77" s="27"/>
      <c r="AS77" s="27"/>
      <c r="AT77" s="27"/>
      <c r="AU77" s="27"/>
      <c r="AV77" s="27"/>
    </row>
    <row r="78" spans="43:48" ht="32.1" customHeight="1" x14ac:dyDescent="0.15">
      <c r="AQ78" s="27"/>
      <c r="AR78" s="27"/>
      <c r="AS78" s="27"/>
      <c r="AT78" s="27"/>
      <c r="AU78" s="27"/>
      <c r="AV78" s="27"/>
    </row>
    <row r="79" spans="43:48" ht="32.1" customHeight="1" x14ac:dyDescent="0.15">
      <c r="AQ79" s="27"/>
      <c r="AR79" s="27"/>
      <c r="AS79" s="27"/>
      <c r="AT79" s="27"/>
      <c r="AU79" s="27"/>
      <c r="AV79" s="27"/>
    </row>
    <row r="80" spans="43:48" ht="32.1" customHeight="1" x14ac:dyDescent="0.15">
      <c r="AQ80" s="27"/>
      <c r="AR80" s="27"/>
      <c r="AS80" s="27"/>
      <c r="AT80" s="27"/>
      <c r="AU80" s="27"/>
      <c r="AV80" s="27"/>
    </row>
    <row r="81" spans="43:48" ht="32.1" customHeight="1" x14ac:dyDescent="0.15">
      <c r="AQ81" s="27"/>
      <c r="AR81" s="27"/>
      <c r="AS81" s="27"/>
      <c r="AT81" s="27"/>
      <c r="AU81" s="27"/>
      <c r="AV81" s="27"/>
    </row>
    <row r="82" spans="43:48" ht="32.1" customHeight="1" x14ac:dyDescent="0.15">
      <c r="AQ82" s="27"/>
      <c r="AR82" s="27"/>
      <c r="AS82" s="27"/>
      <c r="AT82" s="27"/>
      <c r="AU82" s="27"/>
      <c r="AV82" s="27"/>
    </row>
    <row r="83" spans="43:48" ht="32.1" customHeight="1" x14ac:dyDescent="0.15">
      <c r="AQ83" s="27"/>
      <c r="AR83" s="27"/>
      <c r="AS83" s="27"/>
      <c r="AT83" s="27"/>
      <c r="AU83" s="27"/>
      <c r="AV83" s="27"/>
    </row>
    <row r="84" spans="43:48" ht="32.1" customHeight="1" x14ac:dyDescent="0.15">
      <c r="AQ84" s="27"/>
      <c r="AR84" s="27"/>
      <c r="AS84" s="27"/>
      <c r="AT84" s="27"/>
      <c r="AU84" s="27"/>
      <c r="AV84" s="27"/>
    </row>
    <row r="85" spans="43:48" ht="32.1" customHeight="1" x14ac:dyDescent="0.15">
      <c r="AQ85" s="27"/>
      <c r="AR85" s="27"/>
      <c r="AS85" s="27"/>
      <c r="AT85" s="27"/>
      <c r="AU85" s="27"/>
      <c r="AV85" s="27"/>
    </row>
    <row r="86" spans="43:48" ht="32.1" customHeight="1" x14ac:dyDescent="0.15">
      <c r="AQ86" s="27"/>
      <c r="AR86" s="27"/>
      <c r="AS86" s="27"/>
      <c r="AT86" s="27"/>
      <c r="AU86" s="27"/>
      <c r="AV86" s="27"/>
    </row>
    <row r="87" spans="43:48" ht="32.1" customHeight="1" x14ac:dyDescent="0.15">
      <c r="AQ87" s="27"/>
      <c r="AR87" s="27"/>
      <c r="AS87" s="27"/>
      <c r="AT87" s="27"/>
      <c r="AU87" s="27"/>
      <c r="AV87" s="27"/>
    </row>
    <row r="88" spans="43:48" ht="32.1" customHeight="1" x14ac:dyDescent="0.15">
      <c r="AQ88" s="27"/>
      <c r="AR88" s="27"/>
      <c r="AS88" s="27"/>
      <c r="AT88" s="27"/>
      <c r="AU88" s="27"/>
      <c r="AV88" s="27"/>
    </row>
    <row r="89" spans="43:48" ht="32.1" customHeight="1" x14ac:dyDescent="0.15">
      <c r="AQ89" s="27"/>
      <c r="AR89" s="27"/>
      <c r="AS89" s="27"/>
      <c r="AT89" s="27"/>
      <c r="AU89" s="27"/>
      <c r="AV89" s="27"/>
    </row>
    <row r="90" spans="43:48" ht="32.1" customHeight="1" x14ac:dyDescent="0.15">
      <c r="AQ90" s="27"/>
      <c r="AR90" s="27"/>
      <c r="AS90" s="27"/>
      <c r="AT90" s="27"/>
      <c r="AU90" s="27"/>
      <c r="AV90" s="27"/>
    </row>
    <row r="91" spans="43:48" ht="32.1" customHeight="1" x14ac:dyDescent="0.15">
      <c r="AQ91" s="27"/>
      <c r="AR91" s="27"/>
      <c r="AS91" s="27"/>
      <c r="AT91" s="27"/>
      <c r="AU91" s="27"/>
      <c r="AV91" s="27"/>
    </row>
    <row r="92" spans="43:48" ht="32.1" customHeight="1" x14ac:dyDescent="0.15">
      <c r="AQ92" s="27"/>
      <c r="AR92" s="27"/>
      <c r="AS92" s="27"/>
      <c r="AT92" s="27"/>
      <c r="AU92" s="27"/>
      <c r="AV92" s="27"/>
    </row>
    <row r="93" spans="43:48" ht="32.1" customHeight="1" x14ac:dyDescent="0.15">
      <c r="AQ93" s="27"/>
      <c r="AR93" s="27"/>
      <c r="AS93" s="27"/>
      <c r="AT93" s="27"/>
      <c r="AU93" s="27"/>
      <c r="AV93" s="27"/>
    </row>
    <row r="94" spans="43:48" ht="32.1" customHeight="1" x14ac:dyDescent="0.15">
      <c r="AQ94" s="27"/>
      <c r="AR94" s="27"/>
      <c r="AS94" s="27"/>
      <c r="AT94" s="27"/>
      <c r="AU94" s="27"/>
      <c r="AV94" s="27"/>
    </row>
    <row r="95" spans="43:48" ht="32.1" customHeight="1" x14ac:dyDescent="0.15">
      <c r="AQ95" s="27"/>
      <c r="AR95" s="27"/>
      <c r="AS95" s="27"/>
      <c r="AT95" s="27"/>
      <c r="AU95" s="27"/>
      <c r="AV95" s="27"/>
    </row>
    <row r="96" spans="43:48" ht="32.1" customHeight="1" x14ac:dyDescent="0.15">
      <c r="AQ96" s="27"/>
      <c r="AR96" s="27"/>
      <c r="AS96" s="27"/>
      <c r="AT96" s="27"/>
      <c r="AU96" s="27"/>
      <c r="AV96" s="27"/>
    </row>
    <row r="97" spans="43:48" ht="32.1" customHeight="1" x14ac:dyDescent="0.15">
      <c r="AQ97" s="27"/>
      <c r="AR97" s="27"/>
      <c r="AS97" s="27"/>
      <c r="AT97" s="27"/>
      <c r="AU97" s="27"/>
      <c r="AV97" s="27"/>
    </row>
    <row r="98" spans="43:48" ht="32.1" customHeight="1" x14ac:dyDescent="0.15">
      <c r="AQ98" s="27"/>
      <c r="AR98" s="27"/>
      <c r="AS98" s="27"/>
      <c r="AT98" s="27"/>
      <c r="AU98" s="27"/>
      <c r="AV98" s="27"/>
    </row>
    <row r="99" spans="43:48" ht="32.1" customHeight="1" x14ac:dyDescent="0.15">
      <c r="AQ99" s="27"/>
      <c r="AR99" s="27"/>
      <c r="AS99" s="27"/>
      <c r="AT99" s="27"/>
      <c r="AU99" s="27"/>
      <c r="AV99" s="27"/>
    </row>
    <row r="100" spans="43:48" ht="32.1" customHeight="1" x14ac:dyDescent="0.15">
      <c r="AQ100" s="27"/>
      <c r="AR100" s="27"/>
      <c r="AS100" s="27"/>
      <c r="AT100" s="27"/>
      <c r="AU100" s="27"/>
      <c r="AV100" s="27"/>
    </row>
    <row r="101" spans="43:48" ht="32.1" customHeight="1" x14ac:dyDescent="0.15">
      <c r="AQ101" s="27"/>
      <c r="AR101" s="27"/>
      <c r="AS101" s="27"/>
      <c r="AT101" s="27"/>
      <c r="AU101" s="27"/>
      <c r="AV101" s="27"/>
    </row>
    <row r="102" spans="43:48" ht="32.1" customHeight="1" x14ac:dyDescent="0.15">
      <c r="AQ102" s="27"/>
      <c r="AR102" s="27"/>
      <c r="AS102" s="27"/>
      <c r="AT102" s="27"/>
      <c r="AU102" s="27"/>
      <c r="AV102" s="27"/>
    </row>
    <row r="103" spans="43:48" ht="32.1" customHeight="1" x14ac:dyDescent="0.15">
      <c r="AQ103" s="27"/>
      <c r="AR103" s="27"/>
      <c r="AS103" s="27"/>
      <c r="AT103" s="27"/>
      <c r="AU103" s="27"/>
      <c r="AV103" s="27"/>
    </row>
    <row r="104" spans="43:48" ht="32.1" customHeight="1" x14ac:dyDescent="0.15">
      <c r="AQ104" s="27"/>
      <c r="AR104" s="27"/>
      <c r="AS104" s="27"/>
      <c r="AT104" s="27"/>
      <c r="AU104" s="27"/>
      <c r="AV104" s="27"/>
    </row>
    <row r="105" spans="43:48" ht="32.1" customHeight="1" x14ac:dyDescent="0.15">
      <c r="AQ105" s="27"/>
      <c r="AR105" s="27"/>
      <c r="AS105" s="27"/>
      <c r="AT105" s="27"/>
      <c r="AU105" s="27"/>
      <c r="AV105" s="27"/>
    </row>
    <row r="106" spans="43:48" ht="32.1" customHeight="1" x14ac:dyDescent="0.15">
      <c r="AQ106" s="27"/>
      <c r="AR106" s="27"/>
      <c r="AS106" s="27"/>
      <c r="AT106" s="27"/>
      <c r="AU106" s="27"/>
      <c r="AV106" s="27"/>
    </row>
    <row r="107" spans="43:48" ht="32.1" customHeight="1" x14ac:dyDescent="0.15">
      <c r="AQ107" s="27"/>
      <c r="AR107" s="27"/>
      <c r="AS107" s="27"/>
      <c r="AT107" s="27"/>
      <c r="AU107" s="27"/>
      <c r="AV107" s="27"/>
    </row>
    <row r="108" spans="43:48" ht="32.1" customHeight="1" x14ac:dyDescent="0.15">
      <c r="AQ108" s="27"/>
      <c r="AR108" s="27"/>
      <c r="AS108" s="27"/>
      <c r="AT108" s="27"/>
      <c r="AU108" s="27"/>
      <c r="AV108" s="27"/>
    </row>
    <row r="109" spans="43:48" ht="32.1" customHeight="1" x14ac:dyDescent="0.15">
      <c r="AQ109" s="27"/>
      <c r="AR109" s="27"/>
      <c r="AS109" s="27"/>
      <c r="AT109" s="27"/>
      <c r="AU109" s="27"/>
      <c r="AV109" s="27"/>
    </row>
    <row r="110" spans="43:48" ht="32.1" customHeight="1" x14ac:dyDescent="0.15">
      <c r="AQ110" s="27"/>
      <c r="AR110" s="27"/>
      <c r="AS110" s="27"/>
      <c r="AT110" s="27"/>
      <c r="AU110" s="27"/>
      <c r="AV110" s="27"/>
    </row>
    <row r="111" spans="43:48" ht="32.1" customHeight="1" x14ac:dyDescent="0.15">
      <c r="AQ111" s="27"/>
      <c r="AR111" s="27"/>
      <c r="AS111" s="27"/>
      <c r="AT111" s="27"/>
      <c r="AU111" s="27"/>
      <c r="AV111" s="27"/>
    </row>
    <row r="112" spans="43:48" ht="32.1" customHeight="1" x14ac:dyDescent="0.15">
      <c r="AQ112" s="27"/>
      <c r="AR112" s="27"/>
      <c r="AS112" s="27"/>
      <c r="AT112" s="27"/>
      <c r="AU112" s="27"/>
      <c r="AV112" s="27"/>
    </row>
    <row r="113" spans="43:48" ht="32.1" customHeight="1" x14ac:dyDescent="0.15">
      <c r="AQ113" s="27"/>
      <c r="AR113" s="27"/>
      <c r="AS113" s="27"/>
      <c r="AT113" s="27"/>
      <c r="AU113" s="27"/>
      <c r="AV113" s="27"/>
    </row>
    <row r="114" spans="43:48" ht="32.1" customHeight="1" x14ac:dyDescent="0.15">
      <c r="AQ114" s="27"/>
      <c r="AR114" s="27"/>
      <c r="AS114" s="27"/>
      <c r="AT114" s="27"/>
      <c r="AU114" s="27"/>
      <c r="AV114" s="27"/>
    </row>
    <row r="115" spans="43:48" ht="32.1" customHeight="1" x14ac:dyDescent="0.15">
      <c r="AQ115" s="27"/>
      <c r="AR115" s="27"/>
      <c r="AS115" s="27"/>
      <c r="AT115" s="27"/>
      <c r="AU115" s="27"/>
      <c r="AV115" s="27"/>
    </row>
    <row r="116" spans="43:48" ht="32.1" customHeight="1" x14ac:dyDescent="0.15">
      <c r="AQ116" s="27"/>
      <c r="AR116" s="27"/>
      <c r="AS116" s="27"/>
      <c r="AT116" s="27"/>
      <c r="AU116" s="27"/>
      <c r="AV116" s="27"/>
    </row>
    <row r="117" spans="43:48" ht="32.1" customHeight="1" x14ac:dyDescent="0.15">
      <c r="AQ117" s="27"/>
      <c r="AR117" s="27"/>
      <c r="AS117" s="27"/>
      <c r="AT117" s="27"/>
      <c r="AU117" s="27"/>
      <c r="AV117" s="27"/>
    </row>
    <row r="118" spans="43:48" ht="32.1" customHeight="1" x14ac:dyDescent="0.15">
      <c r="AQ118" s="27"/>
      <c r="AR118" s="27"/>
      <c r="AS118" s="27"/>
      <c r="AT118" s="27"/>
      <c r="AU118" s="27"/>
      <c r="AV118" s="27"/>
    </row>
    <row r="119" spans="43:48" ht="32.1" customHeight="1" x14ac:dyDescent="0.15">
      <c r="AQ119" s="27"/>
      <c r="AR119" s="27"/>
      <c r="AS119" s="27"/>
      <c r="AT119" s="27"/>
      <c r="AU119" s="27"/>
      <c r="AV119" s="27"/>
    </row>
    <row r="120" spans="43:48" ht="32.1" customHeight="1" x14ac:dyDescent="0.15">
      <c r="AQ120" s="27"/>
      <c r="AR120" s="27"/>
      <c r="AS120" s="27"/>
      <c r="AT120" s="27"/>
      <c r="AU120" s="27"/>
      <c r="AV120" s="27"/>
    </row>
    <row r="121" spans="43:48" ht="32.1" customHeight="1" x14ac:dyDescent="0.15">
      <c r="AQ121" s="27"/>
      <c r="AR121" s="27"/>
      <c r="AS121" s="27"/>
      <c r="AT121" s="27"/>
      <c r="AU121" s="27"/>
      <c r="AV121" s="27"/>
    </row>
    <row r="122" spans="43:48" ht="32.1" customHeight="1" x14ac:dyDescent="0.15">
      <c r="AQ122" s="27"/>
      <c r="AR122" s="27"/>
      <c r="AS122" s="27"/>
      <c r="AT122" s="27"/>
      <c r="AU122" s="27"/>
      <c r="AV122" s="27"/>
    </row>
    <row r="123" spans="43:48" ht="32.1" customHeight="1" x14ac:dyDescent="0.15">
      <c r="AQ123" s="27"/>
      <c r="AR123" s="27"/>
      <c r="AS123" s="27"/>
      <c r="AT123" s="27"/>
      <c r="AU123" s="27"/>
      <c r="AV123" s="27"/>
    </row>
    <row r="124" spans="43:48" ht="32.1" customHeight="1" x14ac:dyDescent="0.15">
      <c r="AQ124" s="27"/>
      <c r="AR124" s="27"/>
      <c r="AS124" s="27"/>
      <c r="AT124" s="27"/>
      <c r="AU124" s="27"/>
      <c r="AV124" s="27"/>
    </row>
    <row r="125" spans="43:48" ht="32.1" customHeight="1" x14ac:dyDescent="0.15">
      <c r="AQ125" s="27"/>
      <c r="AR125" s="27"/>
      <c r="AS125" s="27"/>
      <c r="AT125" s="27"/>
      <c r="AU125" s="27"/>
      <c r="AV125" s="27"/>
    </row>
    <row r="126" spans="43:48" ht="32.1" customHeight="1" x14ac:dyDescent="0.15">
      <c r="AQ126" s="27"/>
      <c r="AR126" s="27"/>
      <c r="AS126" s="27"/>
      <c r="AT126" s="27"/>
      <c r="AU126" s="27"/>
      <c r="AV126" s="27"/>
    </row>
    <row r="127" spans="43:48" ht="32.1" customHeight="1" x14ac:dyDescent="0.15">
      <c r="AQ127" s="27"/>
      <c r="AR127" s="27"/>
      <c r="AS127" s="27"/>
      <c r="AT127" s="27"/>
      <c r="AU127" s="27"/>
      <c r="AV127" s="27"/>
    </row>
    <row r="128" spans="43:48" ht="32.1" customHeight="1" x14ac:dyDescent="0.15">
      <c r="AQ128" s="27"/>
      <c r="AR128" s="27"/>
      <c r="AS128" s="27"/>
      <c r="AT128" s="27"/>
      <c r="AU128" s="27"/>
      <c r="AV128" s="27"/>
    </row>
    <row r="129" spans="43:48" ht="32.1" customHeight="1" x14ac:dyDescent="0.15">
      <c r="AQ129" s="27"/>
      <c r="AR129" s="27"/>
      <c r="AS129" s="27"/>
      <c r="AT129" s="27"/>
      <c r="AU129" s="27"/>
      <c r="AV129" s="27"/>
    </row>
    <row r="130" spans="43:48" ht="32.1" customHeight="1" x14ac:dyDescent="0.15">
      <c r="AQ130" s="27"/>
      <c r="AR130" s="27"/>
      <c r="AS130" s="27"/>
      <c r="AT130" s="27"/>
      <c r="AU130" s="27"/>
      <c r="AV130" s="27"/>
    </row>
    <row r="131" spans="43:48" ht="32.1" customHeight="1" x14ac:dyDescent="0.15">
      <c r="AQ131" s="27"/>
      <c r="AR131" s="27"/>
      <c r="AS131" s="27"/>
      <c r="AT131" s="27"/>
      <c r="AU131" s="27"/>
      <c r="AV131" s="27"/>
    </row>
    <row r="132" spans="43:48" ht="32.1" customHeight="1" x14ac:dyDescent="0.15">
      <c r="AQ132" s="27"/>
      <c r="AR132" s="27"/>
      <c r="AS132" s="27"/>
      <c r="AT132" s="27"/>
      <c r="AU132" s="27"/>
      <c r="AV132" s="27"/>
    </row>
    <row r="133" spans="43:48" ht="32.1" customHeight="1" x14ac:dyDescent="0.15">
      <c r="AQ133" s="27"/>
      <c r="AR133" s="27"/>
      <c r="AS133" s="27"/>
      <c r="AT133" s="27"/>
      <c r="AU133" s="27"/>
      <c r="AV133" s="27"/>
    </row>
    <row r="134" spans="43:48" ht="32.1" customHeight="1" x14ac:dyDescent="0.15">
      <c r="AQ134" s="27"/>
      <c r="AR134" s="27"/>
      <c r="AS134" s="27"/>
      <c r="AT134" s="27"/>
      <c r="AU134" s="27"/>
      <c r="AV134" s="27"/>
    </row>
    <row r="135" spans="43:48" ht="32.1" customHeight="1" x14ac:dyDescent="0.15">
      <c r="AQ135" s="27"/>
      <c r="AR135" s="27"/>
      <c r="AS135" s="27"/>
      <c r="AT135" s="27"/>
      <c r="AU135" s="27"/>
      <c r="AV135" s="27"/>
    </row>
    <row r="136" spans="43:48" ht="32.1" customHeight="1" x14ac:dyDescent="0.15">
      <c r="AQ136" s="27"/>
      <c r="AR136" s="27"/>
      <c r="AS136" s="27"/>
      <c r="AT136" s="27"/>
      <c r="AU136" s="27"/>
      <c r="AV136" s="27"/>
    </row>
    <row r="137" spans="43:48" ht="32.1" customHeight="1" x14ac:dyDescent="0.15">
      <c r="AQ137" s="27"/>
      <c r="AR137" s="27"/>
      <c r="AS137" s="27"/>
      <c r="AT137" s="27"/>
      <c r="AU137" s="27"/>
      <c r="AV137" s="27"/>
    </row>
    <row r="138" spans="43:48" ht="32.1" customHeight="1" x14ac:dyDescent="0.15">
      <c r="AQ138" s="27"/>
      <c r="AR138" s="27"/>
      <c r="AS138" s="27"/>
      <c r="AT138" s="27"/>
      <c r="AU138" s="27"/>
      <c r="AV138" s="27"/>
    </row>
    <row r="139" spans="43:48" ht="32.1" customHeight="1" x14ac:dyDescent="0.15">
      <c r="AQ139" s="27"/>
      <c r="AR139" s="27"/>
      <c r="AS139" s="27"/>
      <c r="AT139" s="27"/>
      <c r="AU139" s="27"/>
      <c r="AV139" s="27"/>
    </row>
    <row r="140" spans="43:48" ht="32.1" customHeight="1" x14ac:dyDescent="0.15">
      <c r="AQ140" s="27"/>
      <c r="AR140" s="27"/>
      <c r="AS140" s="27"/>
      <c r="AT140" s="27"/>
      <c r="AU140" s="27"/>
      <c r="AV140" s="27"/>
    </row>
    <row r="141" spans="43:48" ht="32.1" customHeight="1" x14ac:dyDescent="0.15">
      <c r="AQ141" s="27"/>
      <c r="AR141" s="27"/>
      <c r="AS141" s="27"/>
      <c r="AT141" s="27"/>
      <c r="AU141" s="27"/>
      <c r="AV141" s="27"/>
    </row>
    <row r="142" spans="43:48" ht="32.1" customHeight="1" x14ac:dyDescent="0.15">
      <c r="AQ142" s="27"/>
      <c r="AR142" s="27"/>
      <c r="AS142" s="27"/>
      <c r="AT142" s="27"/>
      <c r="AU142" s="27"/>
      <c r="AV142" s="27"/>
    </row>
    <row r="143" spans="43:48" ht="32.1" customHeight="1" x14ac:dyDescent="0.15">
      <c r="AQ143" s="27"/>
      <c r="AR143" s="27"/>
      <c r="AS143" s="27"/>
      <c r="AT143" s="27"/>
      <c r="AU143" s="27"/>
      <c r="AV143" s="27"/>
    </row>
    <row r="144" spans="43:48" ht="32.1" customHeight="1" x14ac:dyDescent="0.15">
      <c r="AQ144" s="27"/>
      <c r="AR144" s="27"/>
      <c r="AS144" s="27"/>
      <c r="AT144" s="27"/>
      <c r="AU144" s="27"/>
      <c r="AV144" s="27"/>
    </row>
    <row r="145" spans="43:48" ht="32.1" customHeight="1" x14ac:dyDescent="0.15">
      <c r="AQ145" s="27"/>
      <c r="AR145" s="27"/>
      <c r="AS145" s="27"/>
      <c r="AT145" s="27"/>
      <c r="AU145" s="27"/>
      <c r="AV145" s="27"/>
    </row>
    <row r="146" spans="43:48" ht="32.1" customHeight="1" x14ac:dyDescent="0.15">
      <c r="AQ146" s="27"/>
      <c r="AR146" s="27"/>
      <c r="AS146" s="27"/>
      <c r="AT146" s="27"/>
      <c r="AU146" s="27"/>
      <c r="AV146" s="27"/>
    </row>
    <row r="147" spans="43:48" ht="32.1" customHeight="1" x14ac:dyDescent="0.15">
      <c r="AQ147" s="27"/>
      <c r="AR147" s="27"/>
      <c r="AS147" s="27"/>
      <c r="AT147" s="27"/>
      <c r="AU147" s="27"/>
      <c r="AV147" s="27"/>
    </row>
    <row r="148" spans="43:48" ht="32.1" customHeight="1" x14ac:dyDescent="0.15">
      <c r="AQ148" s="27"/>
      <c r="AR148" s="27"/>
      <c r="AS148" s="27"/>
      <c r="AT148" s="27"/>
      <c r="AU148" s="27"/>
      <c r="AV148" s="27"/>
    </row>
    <row r="149" spans="43:48" ht="32.1" customHeight="1" x14ac:dyDescent="0.15">
      <c r="AQ149" s="27"/>
      <c r="AR149" s="27"/>
      <c r="AS149" s="27"/>
      <c r="AT149" s="27"/>
      <c r="AU149" s="27"/>
      <c r="AV149" s="27"/>
    </row>
    <row r="150" spans="43:48" ht="32.1" customHeight="1" x14ac:dyDescent="0.15">
      <c r="AQ150" s="27"/>
      <c r="AR150" s="27"/>
      <c r="AS150" s="27"/>
      <c r="AT150" s="27"/>
      <c r="AU150" s="27"/>
      <c r="AV150" s="27"/>
    </row>
    <row r="151" spans="43:48" ht="32.1" customHeight="1" x14ac:dyDescent="0.15">
      <c r="AQ151" s="27"/>
      <c r="AR151" s="27"/>
      <c r="AS151" s="27"/>
      <c r="AT151" s="27"/>
      <c r="AU151" s="27"/>
      <c r="AV151" s="27"/>
    </row>
    <row r="152" spans="43:48" ht="32.1" customHeight="1" x14ac:dyDescent="0.15">
      <c r="AQ152" s="27"/>
      <c r="AR152" s="27"/>
      <c r="AS152" s="27"/>
      <c r="AT152" s="27"/>
      <c r="AU152" s="27"/>
      <c r="AV152" s="27"/>
    </row>
    <row r="153" spans="43:48" ht="32.1" customHeight="1" x14ac:dyDescent="0.15">
      <c r="AQ153" s="27"/>
      <c r="AR153" s="27"/>
      <c r="AS153" s="27"/>
      <c r="AT153" s="27"/>
      <c r="AU153" s="27"/>
      <c r="AV153" s="27"/>
    </row>
    <row r="154" spans="43:48" ht="32.1" customHeight="1" x14ac:dyDescent="0.15">
      <c r="AQ154" s="27"/>
      <c r="AR154" s="27"/>
      <c r="AS154" s="27"/>
      <c r="AT154" s="27"/>
      <c r="AU154" s="27"/>
      <c r="AV154" s="27"/>
    </row>
    <row r="155" spans="43:48" ht="32.1" customHeight="1" x14ac:dyDescent="0.15">
      <c r="AQ155" s="27"/>
      <c r="AR155" s="27"/>
      <c r="AS155" s="27"/>
      <c r="AT155" s="27"/>
      <c r="AU155" s="27"/>
      <c r="AV155" s="27"/>
    </row>
    <row r="156" spans="43:48" ht="32.1" customHeight="1" x14ac:dyDescent="0.15">
      <c r="AQ156" s="27"/>
      <c r="AR156" s="27"/>
      <c r="AS156" s="27"/>
      <c r="AT156" s="27"/>
      <c r="AU156" s="27"/>
      <c r="AV156" s="27"/>
    </row>
    <row r="157" spans="43:48" ht="32.1" customHeight="1" x14ac:dyDescent="0.15">
      <c r="AQ157" s="27"/>
      <c r="AR157" s="27"/>
      <c r="AS157" s="27"/>
      <c r="AT157" s="27"/>
      <c r="AU157" s="27"/>
      <c r="AV157" s="27"/>
    </row>
    <row r="158" spans="43:48" ht="32.1" customHeight="1" x14ac:dyDescent="0.15">
      <c r="AQ158" s="27"/>
      <c r="AR158" s="27"/>
      <c r="AS158" s="27"/>
      <c r="AT158" s="27"/>
      <c r="AU158" s="27"/>
      <c r="AV158" s="27"/>
    </row>
    <row r="159" spans="43:48" ht="32.1" customHeight="1" x14ac:dyDescent="0.15">
      <c r="AQ159" s="27"/>
      <c r="AR159" s="27"/>
      <c r="AS159" s="27"/>
      <c r="AT159" s="27"/>
      <c r="AU159" s="27"/>
      <c r="AV159" s="27"/>
    </row>
    <row r="160" spans="43:48" ht="32.1" customHeight="1" x14ac:dyDescent="0.15">
      <c r="AQ160" s="27"/>
      <c r="AR160" s="27"/>
      <c r="AS160" s="27"/>
      <c r="AT160" s="27"/>
      <c r="AU160" s="27"/>
      <c r="AV160" s="27"/>
    </row>
    <row r="161" spans="43:48" ht="32.1" customHeight="1" x14ac:dyDescent="0.15">
      <c r="AQ161" s="27"/>
      <c r="AR161" s="27"/>
      <c r="AS161" s="27"/>
      <c r="AT161" s="27"/>
      <c r="AU161" s="27"/>
      <c r="AV161" s="27"/>
    </row>
    <row r="162" spans="43:48" ht="32.1" customHeight="1" x14ac:dyDescent="0.15">
      <c r="AQ162" s="27"/>
      <c r="AR162" s="27"/>
      <c r="AS162" s="27"/>
      <c r="AT162" s="27"/>
      <c r="AU162" s="27"/>
      <c r="AV162" s="27"/>
    </row>
    <row r="163" spans="43:48" ht="32.1" customHeight="1" x14ac:dyDescent="0.15">
      <c r="AQ163" s="27"/>
      <c r="AR163" s="27"/>
      <c r="AS163" s="27"/>
      <c r="AT163" s="27"/>
      <c r="AU163" s="27"/>
      <c r="AV163" s="27"/>
    </row>
    <row r="164" spans="43:48" ht="32.1" customHeight="1" x14ac:dyDescent="0.15">
      <c r="AQ164" s="27"/>
      <c r="AR164" s="27"/>
      <c r="AS164" s="27"/>
      <c r="AT164" s="27"/>
      <c r="AU164" s="27"/>
      <c r="AV164" s="27"/>
    </row>
    <row r="165" spans="43:48" ht="32.1" customHeight="1" x14ac:dyDescent="0.15">
      <c r="AQ165" s="27"/>
      <c r="AR165" s="27"/>
      <c r="AS165" s="27"/>
      <c r="AT165" s="27"/>
      <c r="AU165" s="27"/>
      <c r="AV165" s="27"/>
    </row>
    <row r="166" spans="43:48" ht="32.1" customHeight="1" x14ac:dyDescent="0.15">
      <c r="AQ166" s="27"/>
      <c r="AR166" s="27"/>
      <c r="AS166" s="27"/>
      <c r="AT166" s="27"/>
      <c r="AU166" s="27"/>
      <c r="AV166" s="27"/>
    </row>
    <row r="167" spans="43:48" ht="32.1" customHeight="1" x14ac:dyDescent="0.15">
      <c r="AQ167" s="27"/>
      <c r="AR167" s="27"/>
      <c r="AS167" s="27"/>
      <c r="AT167" s="27"/>
      <c r="AU167" s="27"/>
      <c r="AV167" s="27"/>
    </row>
    <row r="168" spans="43:48" ht="32.1" customHeight="1" x14ac:dyDescent="0.15">
      <c r="AQ168" s="27"/>
      <c r="AR168" s="27"/>
      <c r="AS168" s="27"/>
      <c r="AT168" s="27"/>
      <c r="AU168" s="27"/>
      <c r="AV168" s="27"/>
    </row>
    <row r="169" spans="43:48" ht="32.1" customHeight="1" x14ac:dyDescent="0.15">
      <c r="AQ169" s="27"/>
      <c r="AR169" s="27"/>
      <c r="AS169" s="27"/>
      <c r="AT169" s="27"/>
      <c r="AU169" s="27"/>
      <c r="AV169" s="27"/>
    </row>
    <row r="170" spans="43:48" ht="32.1" customHeight="1" x14ac:dyDescent="0.15">
      <c r="AQ170" s="27"/>
      <c r="AR170" s="27"/>
      <c r="AS170" s="27"/>
      <c r="AT170" s="27"/>
      <c r="AU170" s="27"/>
      <c r="AV170" s="27"/>
    </row>
    <row r="171" spans="43:48" ht="32.1" customHeight="1" x14ac:dyDescent="0.15">
      <c r="AQ171" s="27"/>
      <c r="AR171" s="27"/>
      <c r="AS171" s="27"/>
      <c r="AT171" s="27"/>
      <c r="AU171" s="27"/>
      <c r="AV171" s="27"/>
    </row>
    <row r="172" spans="43:48" ht="32.1" customHeight="1" x14ac:dyDescent="0.15">
      <c r="AQ172" s="27"/>
      <c r="AR172" s="27"/>
      <c r="AS172" s="27"/>
      <c r="AT172" s="27"/>
      <c r="AU172" s="27"/>
      <c r="AV172" s="27"/>
    </row>
    <row r="173" spans="43:48" ht="32.1" customHeight="1" x14ac:dyDescent="0.15">
      <c r="AQ173" s="27"/>
      <c r="AR173" s="27"/>
      <c r="AS173" s="27"/>
      <c r="AT173" s="27"/>
      <c r="AU173" s="27"/>
      <c r="AV173" s="27"/>
    </row>
    <row r="174" spans="43:48" ht="32.1" customHeight="1" x14ac:dyDescent="0.15">
      <c r="AQ174" s="27"/>
      <c r="AR174" s="27"/>
      <c r="AS174" s="27"/>
      <c r="AT174" s="27"/>
      <c r="AU174" s="27"/>
      <c r="AV174" s="27"/>
    </row>
    <row r="175" spans="43:48" ht="32.1" customHeight="1" x14ac:dyDescent="0.15">
      <c r="AQ175" s="27"/>
      <c r="AR175" s="27"/>
      <c r="AS175" s="27"/>
      <c r="AT175" s="27"/>
      <c r="AU175" s="27"/>
      <c r="AV175" s="27"/>
    </row>
    <row r="176" spans="43:48" ht="32.1" customHeight="1" x14ac:dyDescent="0.15">
      <c r="AQ176" s="27"/>
      <c r="AR176" s="27"/>
      <c r="AS176" s="27"/>
      <c r="AT176" s="27"/>
      <c r="AU176" s="27"/>
      <c r="AV176" s="27"/>
    </row>
    <row r="177" spans="43:48" ht="32.1" customHeight="1" x14ac:dyDescent="0.15">
      <c r="AQ177" s="27"/>
      <c r="AR177" s="27"/>
      <c r="AS177" s="27"/>
      <c r="AT177" s="27"/>
      <c r="AU177" s="27"/>
      <c r="AV177" s="27"/>
    </row>
    <row r="178" spans="43:48" ht="32.1" customHeight="1" x14ac:dyDescent="0.15">
      <c r="AQ178" s="27"/>
      <c r="AR178" s="27"/>
      <c r="AS178" s="27"/>
      <c r="AT178" s="27"/>
      <c r="AU178" s="27"/>
      <c r="AV178" s="27"/>
    </row>
    <row r="179" spans="43:48" ht="32.1" customHeight="1" x14ac:dyDescent="0.15">
      <c r="AQ179" s="27"/>
      <c r="AR179" s="27"/>
      <c r="AS179" s="27"/>
      <c r="AT179" s="27"/>
      <c r="AU179" s="27"/>
      <c r="AV179" s="27"/>
    </row>
    <row r="180" spans="43:48" ht="32.1" customHeight="1" x14ac:dyDescent="0.15">
      <c r="AQ180" s="27"/>
      <c r="AR180" s="27"/>
      <c r="AS180" s="27"/>
      <c r="AT180" s="27"/>
      <c r="AU180" s="27"/>
      <c r="AV180" s="27"/>
    </row>
    <row r="181" spans="43:48" ht="32.1" customHeight="1" x14ac:dyDescent="0.15">
      <c r="AQ181" s="27"/>
      <c r="AR181" s="27"/>
      <c r="AS181" s="27"/>
      <c r="AT181" s="27"/>
      <c r="AU181" s="27"/>
      <c r="AV181" s="27"/>
    </row>
    <row r="182" spans="43:48" ht="32.1" customHeight="1" x14ac:dyDescent="0.15">
      <c r="AQ182" s="27"/>
      <c r="AR182" s="27"/>
      <c r="AS182" s="27"/>
      <c r="AT182" s="27"/>
      <c r="AU182" s="27"/>
      <c r="AV182" s="27"/>
    </row>
    <row r="183" spans="43:48" ht="32.1" customHeight="1" x14ac:dyDescent="0.15">
      <c r="AQ183" s="27"/>
      <c r="AR183" s="27"/>
      <c r="AS183" s="27"/>
      <c r="AT183" s="27"/>
      <c r="AU183" s="27"/>
      <c r="AV183" s="27"/>
    </row>
    <row r="184" spans="43:48" ht="32.1" customHeight="1" x14ac:dyDescent="0.15">
      <c r="AQ184" s="27"/>
      <c r="AR184" s="27"/>
      <c r="AS184" s="27"/>
      <c r="AT184" s="27"/>
      <c r="AU184" s="27"/>
      <c r="AV184" s="27"/>
    </row>
    <row r="185" spans="43:48" ht="32.1" customHeight="1" x14ac:dyDescent="0.15">
      <c r="AQ185" s="27"/>
      <c r="AR185" s="27"/>
      <c r="AS185" s="27"/>
      <c r="AT185" s="27"/>
      <c r="AU185" s="27"/>
      <c r="AV185" s="27"/>
    </row>
    <row r="186" spans="43:48" ht="32.1" customHeight="1" x14ac:dyDescent="0.15">
      <c r="AQ186" s="27"/>
      <c r="AR186" s="27"/>
      <c r="AS186" s="27"/>
      <c r="AT186" s="27"/>
      <c r="AU186" s="27"/>
      <c r="AV186" s="27"/>
    </row>
    <row r="187" spans="43:48" ht="32.1" customHeight="1" x14ac:dyDescent="0.15">
      <c r="AQ187" s="27"/>
      <c r="AR187" s="27"/>
      <c r="AS187" s="27"/>
      <c r="AT187" s="27"/>
      <c r="AU187" s="27"/>
      <c r="AV187" s="27"/>
    </row>
    <row r="188" spans="43:48" ht="32.1" customHeight="1" x14ac:dyDescent="0.15">
      <c r="AQ188" s="27"/>
      <c r="AR188" s="27"/>
      <c r="AS188" s="27"/>
      <c r="AT188" s="27"/>
      <c r="AU188" s="27"/>
      <c r="AV188" s="27"/>
    </row>
    <row r="189" spans="43:48" ht="32.1" customHeight="1" x14ac:dyDescent="0.15">
      <c r="AQ189" s="27"/>
      <c r="AR189" s="27"/>
      <c r="AS189" s="27"/>
      <c r="AT189" s="27"/>
      <c r="AU189" s="27"/>
      <c r="AV189" s="27"/>
    </row>
    <row r="190" spans="43:48" ht="32.1" customHeight="1" x14ac:dyDescent="0.15">
      <c r="AQ190" s="27"/>
      <c r="AR190" s="27"/>
      <c r="AS190" s="27"/>
      <c r="AT190" s="27"/>
      <c r="AU190" s="27"/>
      <c r="AV190" s="27"/>
    </row>
    <row r="191" spans="43:48" ht="32.1" customHeight="1" x14ac:dyDescent="0.15">
      <c r="AQ191" s="27"/>
      <c r="AR191" s="27"/>
      <c r="AS191" s="27"/>
      <c r="AT191" s="27"/>
      <c r="AU191" s="27"/>
      <c r="AV191" s="27"/>
    </row>
    <row r="192" spans="43:48" ht="32.1" customHeight="1" x14ac:dyDescent="0.15">
      <c r="AQ192" s="27"/>
      <c r="AR192" s="27"/>
      <c r="AS192" s="27"/>
      <c r="AT192" s="27"/>
      <c r="AU192" s="27"/>
      <c r="AV192" s="27"/>
    </row>
    <row r="193" spans="43:48" ht="32.1" customHeight="1" x14ac:dyDescent="0.15">
      <c r="AQ193" s="27"/>
      <c r="AR193" s="27"/>
      <c r="AS193" s="27"/>
      <c r="AT193" s="27"/>
      <c r="AU193" s="27"/>
      <c r="AV193" s="27"/>
    </row>
    <row r="194" spans="43:48" ht="32.1" customHeight="1" x14ac:dyDescent="0.15">
      <c r="AQ194" s="27"/>
      <c r="AR194" s="27"/>
      <c r="AS194" s="27"/>
      <c r="AT194" s="27"/>
      <c r="AU194" s="27"/>
      <c r="AV194" s="27"/>
    </row>
    <row r="195" spans="43:48" ht="32.1" customHeight="1" x14ac:dyDescent="0.15">
      <c r="AQ195" s="27"/>
      <c r="AR195" s="27"/>
      <c r="AS195" s="27"/>
      <c r="AT195" s="27"/>
      <c r="AU195" s="27"/>
      <c r="AV195" s="27"/>
    </row>
    <row r="196" spans="43:48" ht="32.1" customHeight="1" x14ac:dyDescent="0.15">
      <c r="AQ196" s="27"/>
      <c r="AR196" s="27"/>
      <c r="AS196" s="27"/>
      <c r="AT196" s="27"/>
      <c r="AU196" s="27"/>
      <c r="AV196" s="27"/>
    </row>
    <row r="197" spans="43:48" ht="32.1" customHeight="1" x14ac:dyDescent="0.15">
      <c r="AQ197" s="27"/>
      <c r="AR197" s="27"/>
      <c r="AS197" s="27"/>
      <c r="AT197" s="27"/>
      <c r="AU197" s="27"/>
      <c r="AV197" s="27"/>
    </row>
    <row r="198" spans="43:48" ht="32.1" customHeight="1" x14ac:dyDescent="0.15">
      <c r="AQ198" s="27"/>
      <c r="AR198" s="27"/>
      <c r="AS198" s="27"/>
      <c r="AT198" s="27"/>
      <c r="AU198" s="27"/>
      <c r="AV198" s="27"/>
    </row>
    <row r="199" spans="43:48" ht="32.1" customHeight="1" x14ac:dyDescent="0.15">
      <c r="AQ199" s="27"/>
      <c r="AR199" s="27"/>
      <c r="AS199" s="27"/>
      <c r="AT199" s="27"/>
      <c r="AU199" s="27"/>
      <c r="AV199" s="27"/>
    </row>
    <row r="200" spans="43:48" ht="32.1" customHeight="1" x14ac:dyDescent="0.15">
      <c r="AQ200" s="27"/>
      <c r="AR200" s="27"/>
      <c r="AS200" s="27"/>
      <c r="AT200" s="27"/>
      <c r="AU200" s="27"/>
      <c r="AV200" s="27"/>
    </row>
    <row r="201" spans="43:48" ht="32.1" customHeight="1" x14ac:dyDescent="0.15">
      <c r="AQ201" s="27"/>
      <c r="AR201" s="27"/>
      <c r="AS201" s="27"/>
      <c r="AT201" s="27"/>
      <c r="AU201" s="27"/>
      <c r="AV201" s="27"/>
    </row>
    <row r="202" spans="43:48" ht="32.1" customHeight="1" x14ac:dyDescent="0.15">
      <c r="AQ202" s="27"/>
      <c r="AR202" s="27"/>
      <c r="AS202" s="27"/>
      <c r="AT202" s="27"/>
      <c r="AU202" s="27"/>
      <c r="AV202" s="27"/>
    </row>
    <row r="203" spans="43:48" ht="32.1" customHeight="1" x14ac:dyDescent="0.15">
      <c r="AQ203" s="27"/>
      <c r="AR203" s="27"/>
      <c r="AS203" s="27"/>
      <c r="AT203" s="27"/>
      <c r="AU203" s="27"/>
      <c r="AV203" s="27"/>
    </row>
    <row r="204" spans="43:48" ht="32.1" customHeight="1" x14ac:dyDescent="0.15">
      <c r="AQ204" s="27"/>
      <c r="AR204" s="27"/>
      <c r="AS204" s="27"/>
      <c r="AT204" s="27"/>
      <c r="AU204" s="27"/>
      <c r="AV204" s="27"/>
    </row>
    <row r="205" spans="43:48" ht="32.1" customHeight="1" x14ac:dyDescent="0.15">
      <c r="AQ205" s="27"/>
      <c r="AR205" s="27"/>
      <c r="AS205" s="27"/>
      <c r="AT205" s="27"/>
      <c r="AU205" s="27"/>
      <c r="AV205" s="27"/>
    </row>
    <row r="206" spans="43:48" ht="32.1" customHeight="1" x14ac:dyDescent="0.15">
      <c r="AQ206" s="27"/>
      <c r="AR206" s="27"/>
      <c r="AS206" s="27"/>
      <c r="AT206" s="27"/>
      <c r="AU206" s="27"/>
      <c r="AV206" s="27"/>
    </row>
    <row r="207" spans="43:48" ht="32.1" customHeight="1" x14ac:dyDescent="0.15">
      <c r="AQ207" s="27"/>
      <c r="AR207" s="27"/>
      <c r="AS207" s="27"/>
      <c r="AT207" s="27"/>
      <c r="AU207" s="27"/>
      <c r="AV207" s="27"/>
    </row>
    <row r="208" spans="43:48" ht="32.1" customHeight="1" x14ac:dyDescent="0.15">
      <c r="AQ208" s="27"/>
      <c r="AR208" s="27"/>
      <c r="AS208" s="27"/>
      <c r="AT208" s="27"/>
      <c r="AU208" s="27"/>
      <c r="AV208" s="27"/>
    </row>
    <row r="209" spans="43:48" ht="32.1" customHeight="1" x14ac:dyDescent="0.15">
      <c r="AQ209" s="27"/>
      <c r="AR209" s="27"/>
      <c r="AS209" s="27"/>
      <c r="AT209" s="27"/>
      <c r="AU209" s="27"/>
      <c r="AV209" s="27"/>
    </row>
    <row r="210" spans="43:48" ht="32.1" customHeight="1" x14ac:dyDescent="0.15">
      <c r="AQ210" s="27"/>
      <c r="AR210" s="27"/>
      <c r="AS210" s="27"/>
      <c r="AT210" s="27"/>
      <c r="AU210" s="27"/>
      <c r="AV210" s="27"/>
    </row>
    <row r="211" spans="43:48" ht="32.1" customHeight="1" x14ac:dyDescent="0.15">
      <c r="AQ211" s="27"/>
      <c r="AR211" s="27"/>
      <c r="AS211" s="27"/>
      <c r="AT211" s="27"/>
      <c r="AU211" s="27"/>
      <c r="AV211" s="27"/>
    </row>
    <row r="212" spans="43:48" ht="32.1" customHeight="1" x14ac:dyDescent="0.15">
      <c r="AQ212" s="27"/>
      <c r="AR212" s="27"/>
      <c r="AS212" s="27"/>
      <c r="AT212" s="27"/>
      <c r="AU212" s="27"/>
      <c r="AV212" s="27"/>
    </row>
    <row r="213" spans="43:48" ht="32.1" customHeight="1" x14ac:dyDescent="0.15">
      <c r="AQ213" s="27"/>
      <c r="AR213" s="27"/>
      <c r="AS213" s="27"/>
      <c r="AT213" s="27"/>
      <c r="AU213" s="27"/>
      <c r="AV213" s="27"/>
    </row>
    <row r="214" spans="43:48" ht="32.1" customHeight="1" x14ac:dyDescent="0.15">
      <c r="AQ214" s="27"/>
      <c r="AR214" s="27"/>
      <c r="AS214" s="27"/>
      <c r="AT214" s="27"/>
      <c r="AU214" s="27"/>
      <c r="AV214" s="27"/>
    </row>
    <row r="215" spans="43:48" ht="32.1" customHeight="1" x14ac:dyDescent="0.15">
      <c r="AQ215" s="27"/>
      <c r="AR215" s="27"/>
      <c r="AS215" s="27"/>
      <c r="AT215" s="27"/>
      <c r="AU215" s="27"/>
      <c r="AV215" s="27"/>
    </row>
    <row r="216" spans="43:48" ht="32.1" customHeight="1" x14ac:dyDescent="0.15">
      <c r="AQ216" s="27"/>
      <c r="AR216" s="27"/>
      <c r="AS216" s="27"/>
      <c r="AT216" s="27"/>
      <c r="AU216" s="27"/>
      <c r="AV216" s="27"/>
    </row>
    <row r="217" spans="43:48" ht="32.1" customHeight="1" x14ac:dyDescent="0.15">
      <c r="AQ217" s="27"/>
      <c r="AR217" s="27"/>
      <c r="AS217" s="27"/>
      <c r="AT217" s="27"/>
      <c r="AU217" s="27"/>
      <c r="AV217" s="27"/>
    </row>
    <row r="218" spans="43:48" ht="32.1" customHeight="1" x14ac:dyDescent="0.15">
      <c r="AQ218" s="27"/>
      <c r="AR218" s="27"/>
      <c r="AS218" s="27"/>
      <c r="AT218" s="27"/>
      <c r="AU218" s="27"/>
      <c r="AV218" s="27"/>
    </row>
    <row r="219" spans="43:48" ht="32.1" customHeight="1" x14ac:dyDescent="0.15">
      <c r="AQ219" s="27"/>
      <c r="AR219" s="27"/>
      <c r="AS219" s="27"/>
      <c r="AT219" s="27"/>
      <c r="AU219" s="27"/>
      <c r="AV219" s="27"/>
    </row>
    <row r="220" spans="43:48" ht="32.1" customHeight="1" x14ac:dyDescent="0.15">
      <c r="AQ220" s="27"/>
      <c r="AR220" s="27"/>
      <c r="AS220" s="27"/>
      <c r="AT220" s="27"/>
      <c r="AU220" s="27"/>
      <c r="AV220" s="27"/>
    </row>
    <row r="221" spans="43:48" ht="32.1" customHeight="1" x14ac:dyDescent="0.15">
      <c r="AQ221" s="27"/>
      <c r="AR221" s="27"/>
      <c r="AS221" s="27"/>
      <c r="AT221" s="27"/>
      <c r="AU221" s="27"/>
      <c r="AV221" s="27"/>
    </row>
    <row r="222" spans="43:48" ht="32.1" customHeight="1" x14ac:dyDescent="0.15">
      <c r="AQ222" s="27"/>
      <c r="AR222" s="27"/>
      <c r="AS222" s="27"/>
      <c r="AT222" s="27"/>
      <c r="AU222" s="27"/>
      <c r="AV222" s="27"/>
    </row>
    <row r="223" spans="43:48" ht="32.1" customHeight="1" x14ac:dyDescent="0.15">
      <c r="AQ223" s="27"/>
      <c r="AR223" s="27"/>
      <c r="AS223" s="27"/>
      <c r="AT223" s="27"/>
      <c r="AU223" s="27"/>
      <c r="AV223" s="27"/>
    </row>
    <row r="224" spans="43:48" ht="32.1" customHeight="1" x14ac:dyDescent="0.15">
      <c r="AQ224" s="27"/>
      <c r="AR224" s="27"/>
      <c r="AS224" s="27"/>
      <c r="AT224" s="27"/>
      <c r="AU224" s="27"/>
      <c r="AV224" s="27"/>
    </row>
    <row r="225" spans="43:48" ht="32.1" customHeight="1" x14ac:dyDescent="0.15">
      <c r="AQ225" s="27"/>
      <c r="AR225" s="27"/>
      <c r="AS225" s="27"/>
      <c r="AT225" s="27"/>
      <c r="AU225" s="27"/>
      <c r="AV225" s="27"/>
    </row>
    <row r="226" spans="43:48" ht="32.1" customHeight="1" x14ac:dyDescent="0.15">
      <c r="AQ226" s="27"/>
      <c r="AR226" s="27"/>
      <c r="AS226" s="27"/>
      <c r="AT226" s="27"/>
      <c r="AU226" s="27"/>
      <c r="AV226" s="27"/>
    </row>
    <row r="227" spans="43:48" ht="32.1" customHeight="1" x14ac:dyDescent="0.15">
      <c r="AQ227" s="27"/>
      <c r="AR227" s="27"/>
      <c r="AS227" s="27"/>
      <c r="AT227" s="27"/>
      <c r="AU227" s="27"/>
      <c r="AV227" s="27"/>
    </row>
    <row r="228" spans="43:48" ht="32.1" customHeight="1" x14ac:dyDescent="0.15">
      <c r="AQ228" s="27"/>
      <c r="AR228" s="27"/>
      <c r="AS228" s="27"/>
      <c r="AT228" s="27"/>
      <c r="AU228" s="27"/>
      <c r="AV228" s="27"/>
    </row>
    <row r="229" spans="43:48" ht="32.1" customHeight="1" x14ac:dyDescent="0.15">
      <c r="AQ229" s="27"/>
      <c r="AR229" s="27"/>
      <c r="AS229" s="27"/>
      <c r="AT229" s="27"/>
      <c r="AU229" s="27"/>
      <c r="AV229" s="27"/>
    </row>
    <row r="230" spans="43:48" ht="32.1" customHeight="1" x14ac:dyDescent="0.15">
      <c r="AQ230" s="27"/>
      <c r="AR230" s="27"/>
      <c r="AS230" s="27"/>
      <c r="AT230" s="27"/>
      <c r="AU230" s="27"/>
      <c r="AV230" s="27"/>
    </row>
    <row r="231" spans="43:48" ht="32.1" customHeight="1" x14ac:dyDescent="0.15">
      <c r="AQ231" s="27"/>
      <c r="AR231" s="27"/>
      <c r="AS231" s="27"/>
      <c r="AT231" s="27"/>
      <c r="AU231" s="27"/>
      <c r="AV231" s="27"/>
    </row>
    <row r="232" spans="43:48" ht="32.1" customHeight="1" x14ac:dyDescent="0.15">
      <c r="AQ232" s="27"/>
      <c r="AR232" s="27"/>
      <c r="AS232" s="27"/>
      <c r="AT232" s="27"/>
      <c r="AU232" s="27"/>
      <c r="AV232" s="27"/>
    </row>
    <row r="233" spans="43:48" ht="32.1" customHeight="1" x14ac:dyDescent="0.15">
      <c r="AQ233" s="27"/>
      <c r="AR233" s="27"/>
      <c r="AS233" s="27"/>
      <c r="AT233" s="27"/>
      <c r="AU233" s="27"/>
      <c r="AV233" s="27"/>
    </row>
    <row r="234" spans="43:48" ht="32.1" customHeight="1" x14ac:dyDescent="0.15">
      <c r="AQ234" s="27"/>
      <c r="AR234" s="27"/>
      <c r="AS234" s="27"/>
      <c r="AT234" s="27"/>
      <c r="AU234" s="27"/>
      <c r="AV234" s="27"/>
    </row>
    <row r="235" spans="43:48" ht="32.1" customHeight="1" x14ac:dyDescent="0.15">
      <c r="AQ235" s="27"/>
      <c r="AR235" s="27"/>
      <c r="AS235" s="27"/>
      <c r="AT235" s="27"/>
      <c r="AU235" s="27"/>
      <c r="AV235" s="27"/>
    </row>
    <row r="236" spans="43:48" ht="32.1" customHeight="1" x14ac:dyDescent="0.15">
      <c r="AQ236" s="27"/>
      <c r="AR236" s="27"/>
      <c r="AS236" s="27"/>
      <c r="AT236" s="27"/>
      <c r="AU236" s="27"/>
      <c r="AV236" s="27"/>
    </row>
    <row r="237" spans="43:48" ht="32.1" customHeight="1" x14ac:dyDescent="0.15">
      <c r="AQ237" s="27"/>
      <c r="AR237" s="27"/>
      <c r="AS237" s="27"/>
      <c r="AT237" s="27"/>
      <c r="AU237" s="27"/>
      <c r="AV237" s="27"/>
    </row>
    <row r="238" spans="43:48" ht="32.1" customHeight="1" x14ac:dyDescent="0.15">
      <c r="AQ238" s="27"/>
      <c r="AR238" s="27"/>
      <c r="AS238" s="27"/>
      <c r="AT238" s="27"/>
      <c r="AU238" s="27"/>
      <c r="AV238" s="27"/>
    </row>
    <row r="239" spans="43:48" ht="32.1" customHeight="1" x14ac:dyDescent="0.15">
      <c r="AQ239" s="27"/>
      <c r="AR239" s="27"/>
      <c r="AS239" s="27"/>
      <c r="AT239" s="27"/>
      <c r="AU239" s="27"/>
      <c r="AV239" s="27"/>
    </row>
    <row r="240" spans="43:48" ht="32.1" customHeight="1" x14ac:dyDescent="0.15">
      <c r="AQ240" s="27"/>
      <c r="AR240" s="27"/>
      <c r="AS240" s="27"/>
      <c r="AT240" s="27"/>
      <c r="AU240" s="27"/>
      <c r="AV240" s="27"/>
    </row>
    <row r="241" spans="43:48" ht="32.1" customHeight="1" x14ac:dyDescent="0.15">
      <c r="AQ241" s="27"/>
      <c r="AR241" s="27"/>
      <c r="AS241" s="27"/>
      <c r="AT241" s="27"/>
      <c r="AU241" s="27"/>
      <c r="AV241" s="27"/>
    </row>
    <row r="242" spans="43:48" ht="32.1" customHeight="1" x14ac:dyDescent="0.15">
      <c r="AQ242" s="27"/>
      <c r="AR242" s="27"/>
      <c r="AS242" s="27"/>
      <c r="AT242" s="27"/>
      <c r="AU242" s="27"/>
      <c r="AV242" s="27"/>
    </row>
    <row r="243" spans="43:48" ht="32.1" customHeight="1" x14ac:dyDescent="0.15">
      <c r="AQ243" s="27"/>
      <c r="AR243" s="27"/>
      <c r="AS243" s="27"/>
      <c r="AT243" s="27"/>
      <c r="AU243" s="27"/>
      <c r="AV243" s="27"/>
    </row>
    <row r="244" spans="43:48" ht="32.1" customHeight="1" x14ac:dyDescent="0.15">
      <c r="AQ244" s="27"/>
      <c r="AR244" s="27"/>
      <c r="AS244" s="27"/>
      <c r="AT244" s="27"/>
      <c r="AU244" s="27"/>
      <c r="AV244" s="27"/>
    </row>
    <row r="245" spans="43:48" ht="32.1" customHeight="1" x14ac:dyDescent="0.15">
      <c r="AQ245" s="27"/>
      <c r="AR245" s="27"/>
      <c r="AS245" s="27"/>
      <c r="AT245" s="27"/>
      <c r="AU245" s="27"/>
      <c r="AV245" s="27"/>
    </row>
    <row r="246" spans="43:48" ht="32.1" customHeight="1" x14ac:dyDescent="0.15">
      <c r="AQ246" s="27"/>
      <c r="AR246" s="27"/>
      <c r="AS246" s="27"/>
      <c r="AT246" s="27"/>
      <c r="AU246" s="27"/>
      <c r="AV246" s="27"/>
    </row>
    <row r="247" spans="43:48" ht="32.1" customHeight="1" x14ac:dyDescent="0.15">
      <c r="AQ247" s="27"/>
      <c r="AR247" s="27"/>
      <c r="AS247" s="27"/>
      <c r="AT247" s="27"/>
      <c r="AU247" s="27"/>
      <c r="AV247" s="27"/>
    </row>
    <row r="248" spans="43:48" ht="32.1" customHeight="1" x14ac:dyDescent="0.15">
      <c r="AQ248" s="27"/>
      <c r="AR248" s="27"/>
      <c r="AS248" s="27"/>
      <c r="AT248" s="27"/>
      <c r="AU248" s="27"/>
      <c r="AV248" s="27"/>
    </row>
    <row r="249" spans="43:48" ht="32.1" customHeight="1" x14ac:dyDescent="0.15">
      <c r="AQ249" s="27"/>
      <c r="AR249" s="27"/>
      <c r="AS249" s="27"/>
      <c r="AT249" s="27"/>
      <c r="AU249" s="27"/>
      <c r="AV249" s="27"/>
    </row>
    <row r="250" spans="43:48" ht="32.1" customHeight="1" x14ac:dyDescent="0.15">
      <c r="AQ250" s="27"/>
      <c r="AR250" s="27"/>
      <c r="AS250" s="27"/>
      <c r="AT250" s="27"/>
      <c r="AU250" s="27"/>
      <c r="AV250" s="27"/>
    </row>
    <row r="251" spans="43:48" ht="32.1" customHeight="1" x14ac:dyDescent="0.15">
      <c r="AQ251" s="27"/>
      <c r="AR251" s="27"/>
      <c r="AS251" s="27"/>
      <c r="AT251" s="27"/>
      <c r="AU251" s="27"/>
      <c r="AV251" s="27"/>
    </row>
    <row r="252" spans="43:48" ht="32.1" customHeight="1" x14ac:dyDescent="0.15">
      <c r="AQ252" s="27"/>
      <c r="AR252" s="27"/>
      <c r="AS252" s="27"/>
      <c r="AT252" s="27"/>
      <c r="AU252" s="27"/>
      <c r="AV252" s="27"/>
    </row>
    <row r="253" spans="43:48" ht="32.1" customHeight="1" x14ac:dyDescent="0.15">
      <c r="AQ253" s="27"/>
      <c r="AR253" s="27"/>
      <c r="AS253" s="27"/>
      <c r="AT253" s="27"/>
      <c r="AU253" s="27"/>
      <c r="AV253" s="27"/>
    </row>
    <row r="254" spans="43:48" ht="32.1" customHeight="1" x14ac:dyDescent="0.15">
      <c r="AQ254" s="27"/>
      <c r="AR254" s="27"/>
      <c r="AS254" s="27"/>
      <c r="AT254" s="27"/>
      <c r="AU254" s="27"/>
      <c r="AV254" s="27"/>
    </row>
    <row r="255" spans="43:48" ht="32.1" customHeight="1" x14ac:dyDescent="0.15">
      <c r="AQ255" s="27"/>
      <c r="AR255" s="27"/>
      <c r="AS255" s="27"/>
      <c r="AT255" s="27"/>
      <c r="AU255" s="27"/>
      <c r="AV255" s="27"/>
    </row>
    <row r="256" spans="43:48" ht="32.1" customHeight="1" x14ac:dyDescent="0.15">
      <c r="AQ256" s="27"/>
      <c r="AR256" s="27"/>
      <c r="AS256" s="27"/>
      <c r="AT256" s="27"/>
      <c r="AU256" s="27"/>
      <c r="AV256" s="27"/>
    </row>
    <row r="257" spans="43:48" ht="32.1" customHeight="1" x14ac:dyDescent="0.15">
      <c r="AQ257" s="27"/>
      <c r="AR257" s="27"/>
      <c r="AS257" s="27"/>
      <c r="AT257" s="27"/>
      <c r="AU257" s="27"/>
      <c r="AV257" s="27"/>
    </row>
    <row r="258" spans="43:48" ht="32.1" customHeight="1" x14ac:dyDescent="0.15">
      <c r="AQ258" s="27"/>
      <c r="AR258" s="27"/>
      <c r="AS258" s="27"/>
      <c r="AT258" s="27"/>
      <c r="AU258" s="27"/>
      <c r="AV258" s="27"/>
    </row>
    <row r="259" spans="43:48" ht="32.1" customHeight="1" x14ac:dyDescent="0.15">
      <c r="AQ259" s="27"/>
      <c r="AR259" s="27"/>
      <c r="AS259" s="27"/>
      <c r="AT259" s="27"/>
      <c r="AU259" s="27"/>
      <c r="AV259" s="27"/>
    </row>
    <row r="260" spans="43:48" ht="32.1" customHeight="1" x14ac:dyDescent="0.15">
      <c r="AQ260" s="27"/>
      <c r="AR260" s="27"/>
      <c r="AS260" s="27"/>
      <c r="AT260" s="27"/>
      <c r="AU260" s="27"/>
      <c r="AV260" s="27"/>
    </row>
    <row r="261" spans="43:48" ht="32.1" customHeight="1" x14ac:dyDescent="0.15">
      <c r="AQ261" s="27"/>
      <c r="AR261" s="27"/>
      <c r="AS261" s="27"/>
      <c r="AT261" s="27"/>
      <c r="AU261" s="27"/>
      <c r="AV261" s="27"/>
    </row>
    <row r="262" spans="43:48" ht="32.1" customHeight="1" x14ac:dyDescent="0.15">
      <c r="AQ262" s="27"/>
      <c r="AR262" s="27"/>
      <c r="AS262" s="27"/>
      <c r="AT262" s="27"/>
      <c r="AU262" s="27"/>
      <c r="AV262" s="27"/>
    </row>
    <row r="263" spans="43:48" ht="32.1" customHeight="1" x14ac:dyDescent="0.15">
      <c r="AQ263" s="27"/>
      <c r="AR263" s="27"/>
      <c r="AS263" s="27"/>
      <c r="AT263" s="27"/>
      <c r="AU263" s="27"/>
      <c r="AV263" s="27"/>
    </row>
    <row r="264" spans="43:48" ht="32.1" customHeight="1" x14ac:dyDescent="0.15">
      <c r="AQ264" s="27"/>
      <c r="AR264" s="27"/>
      <c r="AS264" s="27"/>
      <c r="AT264" s="27"/>
      <c r="AU264" s="27"/>
      <c r="AV264" s="27"/>
    </row>
    <row r="265" spans="43:48" ht="32.1" customHeight="1" x14ac:dyDescent="0.15">
      <c r="AQ265" s="27"/>
      <c r="AR265" s="27"/>
      <c r="AS265" s="27"/>
      <c r="AT265" s="27"/>
      <c r="AU265" s="27"/>
      <c r="AV265" s="27"/>
    </row>
    <row r="266" spans="43:48" ht="32.1" customHeight="1" x14ac:dyDescent="0.15">
      <c r="AQ266" s="27"/>
      <c r="AR266" s="27"/>
      <c r="AS266" s="27"/>
      <c r="AT266" s="27"/>
      <c r="AU266" s="27"/>
      <c r="AV266" s="27"/>
    </row>
    <row r="267" spans="43:48" ht="32.1" customHeight="1" x14ac:dyDescent="0.15">
      <c r="AQ267" s="27"/>
      <c r="AR267" s="27"/>
      <c r="AS267" s="27"/>
      <c r="AT267" s="27"/>
      <c r="AU267" s="27"/>
      <c r="AV267" s="27"/>
    </row>
    <row r="268" spans="43:48" ht="32.1" customHeight="1" x14ac:dyDescent="0.15">
      <c r="AQ268" s="27"/>
      <c r="AR268" s="27"/>
      <c r="AS268" s="27"/>
      <c r="AT268" s="27"/>
      <c r="AU268" s="27"/>
      <c r="AV268" s="27"/>
    </row>
    <row r="269" spans="43:48" ht="32.1" customHeight="1" x14ac:dyDescent="0.15">
      <c r="AQ269" s="27"/>
      <c r="AR269" s="27"/>
      <c r="AS269" s="27"/>
      <c r="AT269" s="27"/>
      <c r="AU269" s="27"/>
      <c r="AV269" s="27"/>
    </row>
    <row r="270" spans="43:48" ht="32.1" customHeight="1" x14ac:dyDescent="0.15">
      <c r="AQ270" s="27"/>
      <c r="AR270" s="27"/>
      <c r="AS270" s="27"/>
      <c r="AT270" s="27"/>
      <c r="AU270" s="27"/>
      <c r="AV270" s="27"/>
    </row>
    <row r="271" spans="43:48" ht="32.1" customHeight="1" x14ac:dyDescent="0.15">
      <c r="AQ271" s="27"/>
      <c r="AR271" s="27"/>
      <c r="AS271" s="27"/>
      <c r="AT271" s="27"/>
      <c r="AU271" s="27"/>
      <c r="AV271" s="27"/>
    </row>
    <row r="272" spans="43:48" ht="32.1" customHeight="1" x14ac:dyDescent="0.15">
      <c r="AQ272" s="27"/>
      <c r="AR272" s="27"/>
      <c r="AS272" s="27"/>
      <c r="AT272" s="27"/>
      <c r="AU272" s="27"/>
      <c r="AV272" s="27"/>
    </row>
    <row r="273" spans="43:48" ht="32.1" customHeight="1" x14ac:dyDescent="0.15">
      <c r="AQ273" s="27"/>
      <c r="AR273" s="27"/>
      <c r="AS273" s="27"/>
      <c r="AT273" s="27"/>
      <c r="AU273" s="27"/>
      <c r="AV273" s="27"/>
    </row>
    <row r="274" spans="43:48" ht="32.1" customHeight="1" x14ac:dyDescent="0.15">
      <c r="AQ274" s="27"/>
      <c r="AR274" s="27"/>
      <c r="AS274" s="27"/>
      <c r="AT274" s="27"/>
      <c r="AU274" s="27"/>
      <c r="AV274" s="27"/>
    </row>
    <row r="275" spans="43:48" ht="32.1" customHeight="1" x14ac:dyDescent="0.15">
      <c r="AQ275" s="27"/>
      <c r="AR275" s="27"/>
      <c r="AS275" s="27"/>
      <c r="AT275" s="27"/>
      <c r="AU275" s="27"/>
      <c r="AV275" s="27"/>
    </row>
    <row r="276" spans="43:48" ht="32.1" customHeight="1" x14ac:dyDescent="0.15">
      <c r="AQ276" s="27"/>
      <c r="AR276" s="27"/>
      <c r="AS276" s="27"/>
      <c r="AT276" s="27"/>
      <c r="AU276" s="27"/>
      <c r="AV276" s="27"/>
    </row>
    <row r="277" spans="43:48" ht="32.1" customHeight="1" x14ac:dyDescent="0.15">
      <c r="AQ277" s="27"/>
      <c r="AR277" s="27"/>
      <c r="AS277" s="27"/>
      <c r="AT277" s="27"/>
      <c r="AU277" s="27"/>
      <c r="AV277" s="27"/>
    </row>
    <row r="278" spans="43:48" ht="32.1" customHeight="1" x14ac:dyDescent="0.15">
      <c r="AQ278" s="27"/>
      <c r="AR278" s="27"/>
      <c r="AS278" s="27"/>
      <c r="AT278" s="27"/>
      <c r="AU278" s="27"/>
      <c r="AV278" s="27"/>
    </row>
    <row r="279" spans="43:48" ht="32.1" customHeight="1" x14ac:dyDescent="0.15">
      <c r="AQ279" s="27"/>
      <c r="AR279" s="27"/>
      <c r="AS279" s="27"/>
      <c r="AT279" s="27"/>
      <c r="AU279" s="27"/>
      <c r="AV279" s="27"/>
    </row>
    <row r="280" spans="43:48" ht="32.1" customHeight="1" x14ac:dyDescent="0.15">
      <c r="AQ280" s="27"/>
      <c r="AR280" s="27"/>
      <c r="AS280" s="27"/>
      <c r="AT280" s="27"/>
      <c r="AU280" s="27"/>
      <c r="AV280" s="27"/>
    </row>
    <row r="281" spans="43:48" ht="32.1" customHeight="1" x14ac:dyDescent="0.15">
      <c r="AQ281" s="27"/>
      <c r="AR281" s="27"/>
      <c r="AS281" s="27"/>
      <c r="AT281" s="27"/>
      <c r="AU281" s="27"/>
      <c r="AV281" s="27"/>
    </row>
    <row r="282" spans="43:48" ht="32.1" customHeight="1" x14ac:dyDescent="0.15">
      <c r="AQ282" s="27"/>
      <c r="AR282" s="27"/>
      <c r="AS282" s="27"/>
      <c r="AT282" s="27"/>
      <c r="AU282" s="27"/>
      <c r="AV282" s="27"/>
    </row>
    <row r="283" spans="43:48" ht="32.1" customHeight="1" x14ac:dyDescent="0.15">
      <c r="AQ283" s="27"/>
      <c r="AR283" s="27"/>
      <c r="AS283" s="27"/>
      <c r="AT283" s="27"/>
      <c r="AU283" s="27"/>
      <c r="AV283" s="27"/>
    </row>
    <row r="284" spans="43:48" ht="32.1" customHeight="1" x14ac:dyDescent="0.15">
      <c r="AQ284" s="27"/>
      <c r="AR284" s="27"/>
      <c r="AS284" s="27"/>
      <c r="AT284" s="27"/>
      <c r="AU284" s="27"/>
      <c r="AV284" s="27"/>
    </row>
    <row r="285" spans="43:48" ht="32.1" customHeight="1" x14ac:dyDescent="0.15">
      <c r="AQ285" s="27"/>
      <c r="AR285" s="27"/>
      <c r="AS285" s="27"/>
      <c r="AT285" s="27"/>
      <c r="AU285" s="27"/>
      <c r="AV285" s="27"/>
    </row>
    <row r="286" spans="43:48" ht="32.1" customHeight="1" x14ac:dyDescent="0.15">
      <c r="AQ286" s="27"/>
      <c r="AR286" s="27"/>
      <c r="AS286" s="27"/>
      <c r="AT286" s="27"/>
      <c r="AU286" s="27"/>
      <c r="AV286" s="27"/>
    </row>
    <row r="287" spans="43:48" ht="32.1" customHeight="1" x14ac:dyDescent="0.15">
      <c r="AQ287" s="27"/>
      <c r="AR287" s="27"/>
      <c r="AS287" s="27"/>
      <c r="AT287" s="27"/>
      <c r="AU287" s="27"/>
      <c r="AV287" s="27"/>
    </row>
    <row r="288" spans="43:48" ht="32.1" customHeight="1" x14ac:dyDescent="0.15">
      <c r="AQ288" s="27"/>
      <c r="AR288" s="27"/>
      <c r="AS288" s="27"/>
      <c r="AT288" s="27"/>
      <c r="AU288" s="27"/>
      <c r="AV288" s="27"/>
    </row>
    <row r="289" spans="43:48" ht="32.1" customHeight="1" x14ac:dyDescent="0.15">
      <c r="AQ289" s="27"/>
      <c r="AR289" s="27"/>
      <c r="AS289" s="27"/>
      <c r="AT289" s="27"/>
      <c r="AU289" s="27"/>
      <c r="AV289" s="27"/>
    </row>
    <row r="290" spans="43:48" ht="32.1" customHeight="1" x14ac:dyDescent="0.15">
      <c r="AQ290" s="27"/>
      <c r="AR290" s="27"/>
      <c r="AS290" s="27"/>
      <c r="AT290" s="27"/>
      <c r="AU290" s="27"/>
      <c r="AV290" s="27"/>
    </row>
    <row r="291" spans="43:48" ht="32.1" customHeight="1" x14ac:dyDescent="0.15">
      <c r="AQ291" s="27"/>
      <c r="AR291" s="27"/>
      <c r="AS291" s="27"/>
      <c r="AT291" s="27"/>
      <c r="AU291" s="27"/>
      <c r="AV291" s="27"/>
    </row>
    <row r="292" spans="43:48" ht="32.1" customHeight="1" x14ac:dyDescent="0.15">
      <c r="AQ292" s="27"/>
      <c r="AR292" s="27"/>
      <c r="AS292" s="27"/>
      <c r="AT292" s="27"/>
      <c r="AU292" s="27"/>
      <c r="AV292" s="27"/>
    </row>
    <row r="293" spans="43:48" ht="32.1" customHeight="1" x14ac:dyDescent="0.15">
      <c r="AQ293" s="27"/>
      <c r="AR293" s="27"/>
      <c r="AS293" s="27"/>
      <c r="AT293" s="27"/>
      <c r="AU293" s="27"/>
      <c r="AV293" s="27"/>
    </row>
    <row r="294" spans="43:48" ht="32.1" customHeight="1" x14ac:dyDescent="0.15">
      <c r="AQ294" s="27"/>
      <c r="AR294" s="27"/>
      <c r="AS294" s="27"/>
      <c r="AT294" s="27"/>
      <c r="AU294" s="27"/>
      <c r="AV294" s="27"/>
    </row>
    <row r="295" spans="43:48" ht="32.1" customHeight="1" x14ac:dyDescent="0.15">
      <c r="AQ295" s="27"/>
      <c r="AR295" s="27"/>
      <c r="AS295" s="27"/>
      <c r="AT295" s="27"/>
      <c r="AU295" s="27"/>
      <c r="AV295" s="27"/>
    </row>
    <row r="296" spans="43:48" ht="32.1" customHeight="1" x14ac:dyDescent="0.15">
      <c r="AQ296" s="27"/>
      <c r="AR296" s="27"/>
      <c r="AS296" s="27"/>
      <c r="AT296" s="27"/>
      <c r="AU296" s="27"/>
      <c r="AV296" s="27"/>
    </row>
    <row r="297" spans="43:48" ht="32.1" customHeight="1" x14ac:dyDescent="0.15">
      <c r="AQ297" s="24"/>
      <c r="AR297" s="24"/>
      <c r="AS297" s="24"/>
      <c r="AT297" s="24"/>
      <c r="AU297" s="24"/>
      <c r="AV297" s="24"/>
    </row>
    <row r="298" spans="43:48" ht="32.1" customHeight="1" x14ac:dyDescent="0.15">
      <c r="AQ298" s="24"/>
      <c r="AR298" s="24"/>
      <c r="AS298" s="24"/>
      <c r="AT298" s="24"/>
      <c r="AU298" s="24"/>
      <c r="AV298" s="24"/>
    </row>
    <row r="299" spans="43:48" ht="32.1" customHeight="1" x14ac:dyDescent="0.15">
      <c r="AQ299" s="24"/>
      <c r="AR299" s="24"/>
      <c r="AS299" s="24"/>
      <c r="AT299" s="24"/>
      <c r="AU299" s="24"/>
      <c r="AV299" s="24"/>
    </row>
    <row r="300" spans="43:48" ht="32.1" customHeight="1" x14ac:dyDescent="0.15">
      <c r="AQ300" s="24"/>
      <c r="AR300" s="24"/>
      <c r="AS300" s="24"/>
      <c r="AT300" s="24"/>
      <c r="AU300" s="24"/>
      <c r="AV300" s="24"/>
    </row>
    <row r="301" spans="43:48" ht="32.1" customHeight="1" x14ac:dyDescent="0.15">
      <c r="AQ301" s="24"/>
      <c r="AR301" s="24"/>
      <c r="AS301" s="24"/>
      <c r="AT301" s="24"/>
      <c r="AU301" s="24"/>
      <c r="AV301" s="24"/>
    </row>
    <row r="302" spans="43:48" ht="32.1" customHeight="1" x14ac:dyDescent="0.15">
      <c r="AQ302" s="24"/>
      <c r="AR302" s="24"/>
      <c r="AS302" s="24"/>
      <c r="AT302" s="24"/>
      <c r="AU302" s="24"/>
      <c r="AV302" s="24"/>
    </row>
    <row r="303" spans="43:48" ht="32.1" customHeight="1" x14ac:dyDescent="0.15">
      <c r="AQ303" s="24"/>
      <c r="AR303" s="24"/>
      <c r="AS303" s="24"/>
      <c r="AT303" s="24"/>
      <c r="AU303" s="24"/>
      <c r="AV303" s="24"/>
    </row>
    <row r="304" spans="43:48" ht="32.1" customHeight="1" x14ac:dyDescent="0.15">
      <c r="AQ304" s="24"/>
      <c r="AR304" s="24"/>
      <c r="AS304" s="24"/>
      <c r="AT304" s="24"/>
      <c r="AU304" s="24"/>
      <c r="AV304" s="24"/>
    </row>
    <row r="305" spans="43:48" ht="32.1" customHeight="1" x14ac:dyDescent="0.15">
      <c r="AQ305" s="24"/>
      <c r="AR305" s="24"/>
      <c r="AS305" s="24"/>
      <c r="AT305" s="24"/>
      <c r="AU305" s="24"/>
      <c r="AV305" s="24"/>
    </row>
    <row r="306" spans="43:48" ht="32.1" customHeight="1" x14ac:dyDescent="0.15">
      <c r="AQ306" s="24"/>
      <c r="AR306" s="24"/>
      <c r="AS306" s="24"/>
      <c r="AT306" s="24"/>
      <c r="AU306" s="24"/>
      <c r="AV306" s="24"/>
    </row>
    <row r="307" spans="43:48" ht="32.1" customHeight="1" x14ac:dyDescent="0.15">
      <c r="AQ307" s="24"/>
      <c r="AR307" s="24"/>
      <c r="AS307" s="24"/>
      <c r="AT307" s="24"/>
      <c r="AU307" s="24"/>
      <c r="AV307" s="24"/>
    </row>
    <row r="308" spans="43:48" ht="32.1" customHeight="1" x14ac:dyDescent="0.15">
      <c r="AQ308" s="24"/>
      <c r="AR308" s="24"/>
      <c r="AS308" s="24"/>
      <c r="AT308" s="24"/>
      <c r="AU308" s="24"/>
      <c r="AV308" s="24"/>
    </row>
    <row r="309" spans="43:48" ht="32.1" customHeight="1" x14ac:dyDescent="0.15">
      <c r="AQ309" s="24"/>
      <c r="AR309" s="24"/>
      <c r="AS309" s="24"/>
      <c r="AT309" s="24"/>
      <c r="AU309" s="24"/>
      <c r="AV309" s="24"/>
    </row>
    <row r="310" spans="43:48" ht="32.1" customHeight="1" x14ac:dyDescent="0.15">
      <c r="AQ310" s="24"/>
      <c r="AR310" s="24"/>
      <c r="AS310" s="24"/>
      <c r="AT310" s="24"/>
      <c r="AU310" s="24"/>
      <c r="AV310" s="24"/>
    </row>
    <row r="311" spans="43:48" ht="32.1" customHeight="1" x14ac:dyDescent="0.15">
      <c r="AQ311" s="24"/>
      <c r="AR311" s="24"/>
      <c r="AS311" s="24"/>
      <c r="AT311" s="24"/>
      <c r="AU311" s="24"/>
      <c r="AV311" s="24"/>
    </row>
    <row r="312" spans="43:48" ht="32.1" customHeight="1" x14ac:dyDescent="0.15">
      <c r="AQ312" s="24"/>
      <c r="AR312" s="24"/>
      <c r="AS312" s="24"/>
      <c r="AT312" s="24"/>
      <c r="AU312" s="24"/>
      <c r="AV312" s="24"/>
    </row>
    <row r="313" spans="43:48" ht="32.1" customHeight="1" x14ac:dyDescent="0.15">
      <c r="AQ313" s="24"/>
      <c r="AR313" s="24"/>
      <c r="AS313" s="24"/>
      <c r="AT313" s="24"/>
      <c r="AU313" s="24"/>
      <c r="AV313" s="24"/>
    </row>
    <row r="314" spans="43:48" ht="32.1" customHeight="1" x14ac:dyDescent="0.15">
      <c r="AQ314" s="24"/>
      <c r="AR314" s="24"/>
      <c r="AS314" s="24"/>
      <c r="AT314" s="24"/>
      <c r="AU314" s="24"/>
      <c r="AV314" s="24"/>
    </row>
    <row r="315" spans="43:48" ht="32.1" customHeight="1" x14ac:dyDescent="0.15">
      <c r="AQ315" s="24"/>
      <c r="AR315" s="24"/>
      <c r="AS315" s="24"/>
      <c r="AT315" s="24"/>
      <c r="AU315" s="24"/>
      <c r="AV315" s="24"/>
    </row>
    <row r="316" spans="43:48" ht="32.1" customHeight="1" x14ac:dyDescent="0.15">
      <c r="AQ316" s="24"/>
      <c r="AR316" s="24"/>
      <c r="AS316" s="24"/>
      <c r="AT316" s="24"/>
      <c r="AU316" s="24"/>
      <c r="AV316" s="24"/>
    </row>
    <row r="317" spans="43:48" ht="32.1" customHeight="1" x14ac:dyDescent="0.15">
      <c r="AQ317" s="24"/>
      <c r="AR317" s="24"/>
      <c r="AS317" s="24"/>
      <c r="AT317" s="24"/>
      <c r="AU317" s="24"/>
      <c r="AV317" s="24"/>
    </row>
    <row r="318" spans="43:48" ht="32.1" customHeight="1" x14ac:dyDescent="0.15">
      <c r="AQ318" s="24"/>
      <c r="AR318" s="24"/>
      <c r="AS318" s="24"/>
      <c r="AT318" s="24"/>
      <c r="AU318" s="24"/>
      <c r="AV318" s="24"/>
    </row>
    <row r="319" spans="43:48" ht="32.1" customHeight="1" x14ac:dyDescent="0.15">
      <c r="AQ319" s="24"/>
      <c r="AR319" s="24"/>
      <c r="AS319" s="24"/>
      <c r="AT319" s="24"/>
      <c r="AU319" s="24"/>
      <c r="AV319" s="24"/>
    </row>
    <row r="320" spans="43:48" ht="32.1" customHeight="1" x14ac:dyDescent="0.15">
      <c r="AQ320" s="24"/>
      <c r="AR320" s="24"/>
      <c r="AS320" s="24"/>
      <c r="AT320" s="24"/>
      <c r="AU320" s="24"/>
      <c r="AV320" s="24"/>
    </row>
    <row r="321" spans="43:48" ht="32.1" customHeight="1" x14ac:dyDescent="0.15">
      <c r="AQ321" s="24"/>
      <c r="AR321" s="24"/>
      <c r="AS321" s="24"/>
      <c r="AT321" s="24"/>
      <c r="AU321" s="24"/>
      <c r="AV321" s="24"/>
    </row>
    <row r="322" spans="43:48" ht="32.1" customHeight="1" x14ac:dyDescent="0.15">
      <c r="AQ322" s="24"/>
      <c r="AR322" s="24"/>
      <c r="AS322" s="24"/>
      <c r="AT322" s="24"/>
      <c r="AU322" s="24"/>
      <c r="AV322" s="24"/>
    </row>
    <row r="323" spans="43:48" ht="32.1" customHeight="1" x14ac:dyDescent="0.15">
      <c r="AQ323" s="24"/>
      <c r="AR323" s="24"/>
      <c r="AS323" s="24"/>
      <c r="AT323" s="24"/>
      <c r="AU323" s="24"/>
      <c r="AV323" s="24"/>
    </row>
    <row r="324" spans="43:48" ht="32.1" customHeight="1" x14ac:dyDescent="0.15">
      <c r="AQ324" s="24"/>
      <c r="AR324" s="24"/>
      <c r="AS324" s="24"/>
      <c r="AT324" s="24"/>
      <c r="AU324" s="24"/>
      <c r="AV324" s="24"/>
    </row>
    <row r="325" spans="43:48" ht="32.1" customHeight="1" x14ac:dyDescent="0.15">
      <c r="AQ325" s="24"/>
      <c r="AR325" s="24"/>
      <c r="AS325" s="24"/>
      <c r="AT325" s="24"/>
      <c r="AU325" s="24"/>
      <c r="AV325" s="24"/>
    </row>
    <row r="326" spans="43:48" ht="32.1" customHeight="1" x14ac:dyDescent="0.15">
      <c r="AQ326" s="24"/>
      <c r="AR326" s="24"/>
      <c r="AS326" s="24"/>
      <c r="AT326" s="24"/>
      <c r="AU326" s="24"/>
      <c r="AV326" s="24"/>
    </row>
    <row r="327" spans="43:48" ht="32.1" customHeight="1" x14ac:dyDescent="0.15">
      <c r="AQ327" s="24"/>
      <c r="AR327" s="24"/>
      <c r="AS327" s="24"/>
      <c r="AT327" s="24"/>
      <c r="AU327" s="24"/>
      <c r="AV327" s="24"/>
    </row>
    <row r="328" spans="43:48" ht="32.1" customHeight="1" x14ac:dyDescent="0.15">
      <c r="AQ328" s="24"/>
      <c r="AR328" s="24"/>
      <c r="AS328" s="24"/>
      <c r="AT328" s="24"/>
      <c r="AU328" s="24"/>
      <c r="AV328" s="24"/>
    </row>
    <row r="329" spans="43:48" ht="32.1" customHeight="1" x14ac:dyDescent="0.15">
      <c r="AQ329" s="24"/>
      <c r="AR329" s="24"/>
      <c r="AS329" s="24"/>
      <c r="AT329" s="24"/>
      <c r="AU329" s="24"/>
      <c r="AV329" s="24"/>
    </row>
    <row r="330" spans="43:48" ht="32.1" customHeight="1" x14ac:dyDescent="0.15">
      <c r="AQ330" s="24"/>
      <c r="AR330" s="24"/>
      <c r="AS330" s="24"/>
      <c r="AT330" s="24"/>
      <c r="AU330" s="24"/>
      <c r="AV330" s="24"/>
    </row>
    <row r="331" spans="43:48" ht="32.1" customHeight="1" x14ac:dyDescent="0.15">
      <c r="AQ331" s="24"/>
      <c r="AR331" s="24"/>
      <c r="AS331" s="24"/>
      <c r="AT331" s="24"/>
      <c r="AU331" s="24"/>
      <c r="AV331" s="24"/>
    </row>
    <row r="332" spans="43:48" ht="32.1" customHeight="1" x14ac:dyDescent="0.15">
      <c r="AQ332" s="24"/>
      <c r="AR332" s="24"/>
      <c r="AS332" s="24"/>
      <c r="AT332" s="24"/>
      <c r="AU332" s="24"/>
      <c r="AV332" s="24"/>
    </row>
    <row r="333" spans="43:48" ht="32.1" customHeight="1" x14ac:dyDescent="0.15">
      <c r="AQ333" s="24"/>
      <c r="AR333" s="24"/>
      <c r="AS333" s="24"/>
      <c r="AT333" s="24"/>
      <c r="AU333" s="24"/>
      <c r="AV333" s="24"/>
    </row>
    <row r="334" spans="43:48" ht="32.1" customHeight="1" x14ac:dyDescent="0.15">
      <c r="AQ334" s="24"/>
      <c r="AR334" s="24"/>
      <c r="AS334" s="24"/>
      <c r="AT334" s="24"/>
      <c r="AU334" s="24"/>
      <c r="AV334" s="24"/>
    </row>
    <row r="335" spans="43:48" ht="32.1" customHeight="1" x14ac:dyDescent="0.15">
      <c r="AQ335" s="24"/>
      <c r="AR335" s="24"/>
      <c r="AS335" s="24"/>
      <c r="AT335" s="24"/>
      <c r="AU335" s="24"/>
      <c r="AV335" s="24"/>
    </row>
    <row r="336" spans="43:48" ht="32.1" customHeight="1" x14ac:dyDescent="0.15">
      <c r="AQ336" s="24"/>
      <c r="AR336" s="24"/>
      <c r="AS336" s="24"/>
      <c r="AT336" s="24"/>
      <c r="AU336" s="24"/>
      <c r="AV336" s="24"/>
    </row>
    <row r="337" spans="43:48" ht="32.1" customHeight="1" x14ac:dyDescent="0.15">
      <c r="AQ337" s="24"/>
      <c r="AR337" s="24"/>
      <c r="AS337" s="24"/>
      <c r="AT337" s="24"/>
      <c r="AU337" s="24"/>
      <c r="AV337" s="24"/>
    </row>
    <row r="338" spans="43:48" ht="32.1" customHeight="1" x14ac:dyDescent="0.15">
      <c r="AQ338" s="24"/>
      <c r="AR338" s="24"/>
      <c r="AS338" s="24"/>
      <c r="AT338" s="24"/>
      <c r="AU338" s="24"/>
      <c r="AV338" s="24"/>
    </row>
    <row r="339" spans="43:48" ht="32.1" customHeight="1" x14ac:dyDescent="0.15">
      <c r="AQ339" s="24"/>
      <c r="AR339" s="24"/>
      <c r="AS339" s="24"/>
      <c r="AT339" s="24"/>
      <c r="AU339" s="24"/>
      <c r="AV339" s="24"/>
    </row>
    <row r="340" spans="43:48" ht="32.1" customHeight="1" x14ac:dyDescent="0.15">
      <c r="AQ340" s="24"/>
      <c r="AR340" s="24"/>
      <c r="AS340" s="24"/>
      <c r="AT340" s="24"/>
      <c r="AU340" s="24"/>
      <c r="AV340" s="24"/>
    </row>
    <row r="341" spans="43:48" ht="32.1" customHeight="1" x14ac:dyDescent="0.15">
      <c r="AQ341" s="24"/>
      <c r="AR341" s="24"/>
      <c r="AS341" s="24"/>
      <c r="AT341" s="24"/>
      <c r="AU341" s="24"/>
      <c r="AV341" s="24"/>
    </row>
    <row r="342" spans="43:48" ht="32.1" customHeight="1" x14ac:dyDescent="0.15">
      <c r="AQ342" s="24"/>
      <c r="AR342" s="24"/>
      <c r="AS342" s="24"/>
      <c r="AT342" s="24"/>
      <c r="AU342" s="24"/>
      <c r="AV342" s="24"/>
    </row>
    <row r="343" spans="43:48" ht="32.1" customHeight="1" x14ac:dyDescent="0.15">
      <c r="AQ343" s="24"/>
      <c r="AR343" s="24"/>
      <c r="AS343" s="24"/>
      <c r="AT343" s="24"/>
      <c r="AU343" s="24"/>
      <c r="AV343" s="24"/>
    </row>
    <row r="344" spans="43:48" ht="32.1" customHeight="1" x14ac:dyDescent="0.15">
      <c r="AQ344" s="24"/>
      <c r="AR344" s="24"/>
      <c r="AS344" s="24"/>
      <c r="AT344" s="24"/>
      <c r="AU344" s="24"/>
      <c r="AV344" s="24"/>
    </row>
    <row r="345" spans="43:48" ht="32.1" customHeight="1" x14ac:dyDescent="0.15">
      <c r="AQ345" s="24"/>
      <c r="AR345" s="24"/>
      <c r="AS345" s="24"/>
      <c r="AT345" s="24"/>
      <c r="AU345" s="24"/>
      <c r="AV345" s="24"/>
    </row>
    <row r="346" spans="43:48" ht="32.1" customHeight="1" x14ac:dyDescent="0.15">
      <c r="AQ346" s="24"/>
      <c r="AR346" s="24"/>
      <c r="AS346" s="24"/>
      <c r="AT346" s="24"/>
      <c r="AU346" s="24"/>
      <c r="AV346" s="24"/>
    </row>
    <row r="347" spans="43:48" ht="32.1" customHeight="1" x14ac:dyDescent="0.15">
      <c r="AQ347" s="24"/>
      <c r="AR347" s="24"/>
      <c r="AS347" s="24"/>
      <c r="AT347" s="24"/>
      <c r="AU347" s="24"/>
      <c r="AV347" s="24"/>
    </row>
    <row r="348" spans="43:48" ht="32.1" customHeight="1" x14ac:dyDescent="0.15">
      <c r="AQ348" s="24"/>
      <c r="AR348" s="24"/>
      <c r="AS348" s="24"/>
      <c r="AT348" s="24"/>
      <c r="AU348" s="24"/>
      <c r="AV348" s="24"/>
    </row>
    <row r="349" spans="43:48" ht="32.1" customHeight="1" x14ac:dyDescent="0.15">
      <c r="AQ349" s="24"/>
      <c r="AR349" s="24"/>
      <c r="AS349" s="24"/>
      <c r="AT349" s="24"/>
      <c r="AU349" s="24"/>
      <c r="AV349" s="24"/>
    </row>
    <row r="350" spans="43:48" ht="32.1" customHeight="1" x14ac:dyDescent="0.15">
      <c r="AQ350" s="24"/>
      <c r="AR350" s="24"/>
      <c r="AS350" s="24"/>
      <c r="AT350" s="24"/>
      <c r="AU350" s="24"/>
      <c r="AV350" s="24"/>
    </row>
    <row r="351" spans="43:48" ht="32.1" customHeight="1" x14ac:dyDescent="0.15">
      <c r="AQ351" s="24"/>
      <c r="AR351" s="24"/>
      <c r="AS351" s="24"/>
      <c r="AT351" s="24"/>
      <c r="AU351" s="24"/>
      <c r="AV351" s="24"/>
    </row>
    <row r="352" spans="43:48" ht="32.1" customHeight="1" x14ac:dyDescent="0.15">
      <c r="AQ352" s="24"/>
      <c r="AR352" s="24"/>
      <c r="AS352" s="24"/>
      <c r="AT352" s="24"/>
      <c r="AU352" s="24"/>
      <c r="AV352" s="24"/>
    </row>
    <row r="353" spans="43:48" ht="32.1" customHeight="1" x14ac:dyDescent="0.15">
      <c r="AQ353" s="24"/>
      <c r="AR353" s="24"/>
      <c r="AS353" s="24"/>
      <c r="AT353" s="24"/>
      <c r="AU353" s="24"/>
      <c r="AV353" s="24"/>
    </row>
    <row r="354" spans="43:48" ht="32.1" customHeight="1" x14ac:dyDescent="0.15">
      <c r="AQ354" s="24"/>
      <c r="AR354" s="24"/>
      <c r="AS354" s="24"/>
      <c r="AT354" s="24"/>
      <c r="AU354" s="24"/>
      <c r="AV354" s="24"/>
    </row>
    <row r="355" spans="43:48" ht="32.1" customHeight="1" x14ac:dyDescent="0.15">
      <c r="AQ355" s="24"/>
      <c r="AR355" s="24"/>
      <c r="AS355" s="24"/>
      <c r="AT355" s="24"/>
      <c r="AU355" s="24"/>
      <c r="AV355" s="24"/>
    </row>
    <row r="356" spans="43:48" ht="32.1" customHeight="1" x14ac:dyDescent="0.15">
      <c r="AQ356" s="24"/>
      <c r="AR356" s="24"/>
      <c r="AS356" s="24"/>
      <c r="AT356" s="24"/>
      <c r="AU356" s="24"/>
      <c r="AV356" s="24"/>
    </row>
    <row r="357" spans="43:48" ht="32.1" customHeight="1" x14ac:dyDescent="0.15">
      <c r="AQ357" s="24"/>
      <c r="AR357" s="24"/>
      <c r="AS357" s="24"/>
      <c r="AT357" s="24"/>
      <c r="AU357" s="24"/>
      <c r="AV357" s="24"/>
    </row>
    <row r="358" spans="43:48" ht="32.1" customHeight="1" x14ac:dyDescent="0.15">
      <c r="AQ358" s="24"/>
      <c r="AR358" s="24"/>
      <c r="AS358" s="24"/>
      <c r="AT358" s="24"/>
      <c r="AU358" s="24"/>
      <c r="AV358" s="24"/>
    </row>
    <row r="359" spans="43:48" ht="32.1" customHeight="1" x14ac:dyDescent="0.15">
      <c r="AQ359" s="24"/>
      <c r="AR359" s="24"/>
      <c r="AS359" s="24"/>
      <c r="AT359" s="24"/>
      <c r="AU359" s="24"/>
      <c r="AV359" s="24"/>
    </row>
    <row r="360" spans="43:48" ht="32.1" customHeight="1" x14ac:dyDescent="0.15">
      <c r="AQ360" s="24"/>
      <c r="AR360" s="24"/>
      <c r="AS360" s="24"/>
      <c r="AT360" s="24"/>
      <c r="AU360" s="24"/>
      <c r="AV360" s="24"/>
    </row>
    <row r="361" spans="43:48" ht="32.1" customHeight="1" x14ac:dyDescent="0.15">
      <c r="AQ361" s="24"/>
      <c r="AR361" s="24"/>
      <c r="AS361" s="24"/>
      <c r="AT361" s="24"/>
      <c r="AU361" s="24"/>
      <c r="AV361" s="24"/>
    </row>
    <row r="362" spans="43:48" ht="32.1" customHeight="1" x14ac:dyDescent="0.15">
      <c r="AQ362" s="24"/>
      <c r="AR362" s="24"/>
      <c r="AS362" s="24"/>
      <c r="AT362" s="24"/>
      <c r="AU362" s="24"/>
      <c r="AV362" s="24"/>
    </row>
    <row r="363" spans="43:48" ht="32.1" customHeight="1" x14ac:dyDescent="0.15">
      <c r="AQ363" s="24"/>
      <c r="AR363" s="24"/>
      <c r="AS363" s="24"/>
      <c r="AT363" s="24"/>
      <c r="AU363" s="24"/>
      <c r="AV363" s="24"/>
    </row>
    <row r="364" spans="43:48" ht="32.1" customHeight="1" x14ac:dyDescent="0.15">
      <c r="AQ364" s="24"/>
      <c r="AR364" s="24"/>
      <c r="AS364" s="24"/>
      <c r="AT364" s="24"/>
      <c r="AU364" s="24"/>
      <c r="AV364" s="24"/>
    </row>
    <row r="365" spans="43:48" ht="32.1" customHeight="1" x14ac:dyDescent="0.15">
      <c r="AQ365" s="24"/>
      <c r="AR365" s="24"/>
      <c r="AS365" s="24"/>
      <c r="AT365" s="24"/>
      <c r="AU365" s="24"/>
      <c r="AV365" s="24"/>
    </row>
    <row r="366" spans="43:48" ht="32.1" customHeight="1" x14ac:dyDescent="0.15">
      <c r="AQ366" s="24"/>
      <c r="AR366" s="24"/>
      <c r="AS366" s="24"/>
      <c r="AT366" s="24"/>
      <c r="AU366" s="24"/>
      <c r="AV366" s="24"/>
    </row>
    <row r="367" spans="43:48" ht="32.1" customHeight="1" x14ac:dyDescent="0.15">
      <c r="AQ367" s="24"/>
      <c r="AR367" s="24"/>
      <c r="AS367" s="24"/>
      <c r="AT367" s="24"/>
      <c r="AU367" s="24"/>
      <c r="AV367" s="24"/>
    </row>
    <row r="368" spans="43:48" ht="32.1" customHeight="1" x14ac:dyDescent="0.15">
      <c r="AQ368" s="24"/>
      <c r="AR368" s="24"/>
      <c r="AS368" s="24"/>
      <c r="AT368" s="24"/>
      <c r="AU368" s="24"/>
      <c r="AV368" s="24"/>
    </row>
    <row r="369" spans="43:48" ht="32.1" customHeight="1" x14ac:dyDescent="0.15">
      <c r="AQ369" s="24"/>
      <c r="AR369" s="24"/>
      <c r="AS369" s="24"/>
      <c r="AT369" s="24"/>
      <c r="AU369" s="24"/>
      <c r="AV369" s="24"/>
    </row>
    <row r="370" spans="43:48" ht="32.1" customHeight="1" x14ac:dyDescent="0.15">
      <c r="AQ370" s="24"/>
      <c r="AR370" s="24"/>
      <c r="AS370" s="24"/>
      <c r="AT370" s="24"/>
      <c r="AU370" s="24"/>
      <c r="AV370" s="24"/>
    </row>
    <row r="371" spans="43:48" ht="32.1" customHeight="1" x14ac:dyDescent="0.15">
      <c r="AQ371" s="24"/>
      <c r="AR371" s="24"/>
      <c r="AS371" s="24"/>
      <c r="AT371" s="24"/>
      <c r="AU371" s="24"/>
      <c r="AV371" s="24"/>
    </row>
    <row r="372" spans="43:48" ht="32.1" customHeight="1" x14ac:dyDescent="0.15">
      <c r="AQ372" s="24"/>
      <c r="AR372" s="24"/>
      <c r="AS372" s="24"/>
      <c r="AT372" s="24"/>
      <c r="AU372" s="24"/>
      <c r="AV372" s="24"/>
    </row>
    <row r="373" spans="43:48" ht="32.1" customHeight="1" x14ac:dyDescent="0.15">
      <c r="AQ373" s="24"/>
      <c r="AR373" s="24"/>
      <c r="AS373" s="24"/>
      <c r="AT373" s="24"/>
      <c r="AU373" s="24"/>
      <c r="AV373" s="24"/>
    </row>
    <row r="374" spans="43:48" ht="32.1" customHeight="1" x14ac:dyDescent="0.15">
      <c r="AQ374" s="24"/>
      <c r="AR374" s="24"/>
      <c r="AS374" s="24"/>
      <c r="AT374" s="24"/>
      <c r="AU374" s="24"/>
      <c r="AV374" s="24"/>
    </row>
    <row r="375" spans="43:48" ht="32.1" customHeight="1" x14ac:dyDescent="0.15">
      <c r="AQ375" s="24"/>
      <c r="AR375" s="24"/>
      <c r="AS375" s="24"/>
      <c r="AT375" s="24"/>
      <c r="AU375" s="24"/>
      <c r="AV375" s="24"/>
    </row>
    <row r="376" spans="43:48" ht="32.1" customHeight="1" x14ac:dyDescent="0.15">
      <c r="AQ376" s="24"/>
      <c r="AR376" s="24"/>
      <c r="AS376" s="24"/>
      <c r="AT376" s="24"/>
      <c r="AU376" s="24"/>
      <c r="AV376" s="24"/>
    </row>
    <row r="377" spans="43:48" ht="32.1" customHeight="1" x14ac:dyDescent="0.15">
      <c r="AQ377" s="24"/>
      <c r="AR377" s="24"/>
      <c r="AS377" s="24"/>
      <c r="AT377" s="24"/>
      <c r="AU377" s="24"/>
      <c r="AV377" s="24"/>
    </row>
    <row r="378" spans="43:48" ht="32.1" customHeight="1" x14ac:dyDescent="0.15">
      <c r="AQ378" s="24"/>
      <c r="AR378" s="24"/>
      <c r="AS378" s="24"/>
      <c r="AT378" s="24"/>
      <c r="AU378" s="24"/>
      <c r="AV378" s="24"/>
    </row>
    <row r="379" spans="43:48" ht="32.1" customHeight="1" x14ac:dyDescent="0.15">
      <c r="AQ379" s="24"/>
      <c r="AR379" s="24"/>
      <c r="AS379" s="24"/>
      <c r="AT379" s="24"/>
      <c r="AU379" s="24"/>
      <c r="AV379" s="24"/>
    </row>
    <row r="380" spans="43:48" ht="32.1" customHeight="1" x14ac:dyDescent="0.15">
      <c r="AQ380" s="24"/>
      <c r="AR380" s="24"/>
      <c r="AS380" s="24"/>
      <c r="AT380" s="24"/>
      <c r="AU380" s="24"/>
      <c r="AV380" s="24"/>
    </row>
    <row r="381" spans="43:48" ht="32.1" customHeight="1" x14ac:dyDescent="0.15">
      <c r="AQ381" s="24"/>
      <c r="AR381" s="24"/>
      <c r="AS381" s="24"/>
      <c r="AT381" s="24"/>
      <c r="AU381" s="24"/>
      <c r="AV381" s="24"/>
    </row>
    <row r="382" spans="43:48" ht="32.1" customHeight="1" x14ac:dyDescent="0.15">
      <c r="AQ382" s="24"/>
      <c r="AR382" s="24"/>
      <c r="AS382" s="24"/>
      <c r="AT382" s="24"/>
      <c r="AU382" s="24"/>
      <c r="AV382" s="24"/>
    </row>
    <row r="383" spans="43:48" ht="32.1" customHeight="1" x14ac:dyDescent="0.15">
      <c r="AQ383" s="24"/>
      <c r="AR383" s="24"/>
      <c r="AS383" s="24"/>
      <c r="AT383" s="24"/>
      <c r="AU383" s="24"/>
      <c r="AV383" s="24"/>
    </row>
    <row r="384" spans="43:48" ht="32.1" customHeight="1" x14ac:dyDescent="0.15">
      <c r="AQ384" s="24"/>
      <c r="AR384" s="24"/>
      <c r="AS384" s="24"/>
      <c r="AT384" s="24"/>
      <c r="AU384" s="24"/>
      <c r="AV384" s="24"/>
    </row>
    <row r="385" spans="43:48" ht="32.1" customHeight="1" x14ac:dyDescent="0.15">
      <c r="AQ385" s="24"/>
      <c r="AR385" s="24"/>
      <c r="AS385" s="24"/>
      <c r="AT385" s="24"/>
      <c r="AU385" s="24"/>
      <c r="AV385" s="24"/>
    </row>
    <row r="386" spans="43:48" ht="32.1" customHeight="1" x14ac:dyDescent="0.15">
      <c r="AQ386" s="24"/>
      <c r="AR386" s="24"/>
      <c r="AS386" s="24"/>
      <c r="AT386" s="24"/>
      <c r="AU386" s="24"/>
      <c r="AV386" s="24"/>
    </row>
    <row r="387" spans="43:48" ht="32.1" customHeight="1" x14ac:dyDescent="0.15">
      <c r="AQ387" s="24"/>
      <c r="AR387" s="24"/>
      <c r="AS387" s="24"/>
      <c r="AT387" s="24"/>
      <c r="AU387" s="24"/>
      <c r="AV387" s="24"/>
    </row>
    <row r="388" spans="43:48" ht="32.1" customHeight="1" x14ac:dyDescent="0.15">
      <c r="AQ388" s="24"/>
      <c r="AR388" s="24"/>
      <c r="AS388" s="24"/>
      <c r="AT388" s="24"/>
      <c r="AU388" s="24"/>
      <c r="AV388" s="24"/>
    </row>
    <row r="389" spans="43:48" ht="32.1" customHeight="1" x14ac:dyDescent="0.15">
      <c r="AQ389" s="24"/>
      <c r="AR389" s="24"/>
      <c r="AS389" s="24"/>
      <c r="AT389" s="24"/>
      <c r="AU389" s="24"/>
      <c r="AV389" s="24"/>
    </row>
    <row r="390" spans="43:48" ht="32.1" customHeight="1" x14ac:dyDescent="0.15">
      <c r="AQ390" s="24"/>
      <c r="AR390" s="24"/>
      <c r="AS390" s="24"/>
      <c r="AT390" s="24"/>
      <c r="AU390" s="24"/>
      <c r="AV390" s="24"/>
    </row>
    <row r="391" spans="43:48" ht="32.1" customHeight="1" x14ac:dyDescent="0.15">
      <c r="AQ391" s="24"/>
      <c r="AR391" s="24"/>
      <c r="AS391" s="24"/>
      <c r="AT391" s="24"/>
      <c r="AU391" s="24"/>
      <c r="AV391" s="24"/>
    </row>
    <row r="392" spans="43:48" ht="32.1" customHeight="1" x14ac:dyDescent="0.15">
      <c r="AQ392" s="24"/>
      <c r="AR392" s="24"/>
      <c r="AS392" s="24"/>
      <c r="AT392" s="24"/>
      <c r="AU392" s="24"/>
      <c r="AV392" s="24"/>
    </row>
    <row r="393" spans="43:48" ht="32.1" customHeight="1" x14ac:dyDescent="0.15">
      <c r="AQ393" s="24"/>
      <c r="AR393" s="24"/>
      <c r="AS393" s="24"/>
      <c r="AT393" s="24"/>
      <c r="AU393" s="24"/>
      <c r="AV393" s="24"/>
    </row>
    <row r="394" spans="43:48" ht="32.1" customHeight="1" x14ac:dyDescent="0.15">
      <c r="AQ394" s="24"/>
      <c r="AR394" s="24"/>
      <c r="AS394" s="24"/>
      <c r="AT394" s="24"/>
      <c r="AU394" s="24"/>
      <c r="AV394" s="24"/>
    </row>
    <row r="395" spans="43:48" ht="32.1" customHeight="1" x14ac:dyDescent="0.15">
      <c r="AQ395" s="24"/>
      <c r="AR395" s="24"/>
      <c r="AS395" s="24"/>
      <c r="AT395" s="24"/>
      <c r="AU395" s="24"/>
      <c r="AV395" s="24"/>
    </row>
    <row r="396" spans="43:48" ht="32.1" customHeight="1" x14ac:dyDescent="0.15">
      <c r="AQ396" s="24"/>
      <c r="AR396" s="24"/>
      <c r="AS396" s="24"/>
      <c r="AT396" s="24"/>
      <c r="AU396" s="24"/>
      <c r="AV396" s="24"/>
    </row>
    <row r="397" spans="43:48" ht="32.1" customHeight="1" x14ac:dyDescent="0.15">
      <c r="AQ397" s="24"/>
      <c r="AR397" s="24"/>
      <c r="AS397" s="24"/>
      <c r="AT397" s="24"/>
      <c r="AU397" s="24"/>
      <c r="AV397" s="24"/>
    </row>
    <row r="398" spans="43:48" ht="32.1" customHeight="1" x14ac:dyDescent="0.15">
      <c r="AQ398" s="24"/>
      <c r="AR398" s="24"/>
      <c r="AS398" s="24"/>
      <c r="AT398" s="24"/>
      <c r="AU398" s="24"/>
      <c r="AV398" s="24"/>
    </row>
    <row r="399" spans="43:48" ht="32.1" customHeight="1" x14ac:dyDescent="0.15">
      <c r="AQ399" s="24"/>
      <c r="AR399" s="24"/>
      <c r="AS399" s="24"/>
      <c r="AT399" s="24"/>
      <c r="AU399" s="24"/>
      <c r="AV399" s="24"/>
    </row>
    <row r="400" spans="43:48" ht="32.1" customHeight="1" x14ac:dyDescent="0.15">
      <c r="AQ400" s="24"/>
      <c r="AR400" s="24"/>
      <c r="AS400" s="24"/>
      <c r="AT400" s="24"/>
      <c r="AU400" s="24"/>
      <c r="AV400" s="24"/>
    </row>
    <row r="401" spans="43:48" ht="32.1" customHeight="1" x14ac:dyDescent="0.15">
      <c r="AQ401" s="24"/>
      <c r="AR401" s="24"/>
      <c r="AS401" s="24"/>
      <c r="AT401" s="24"/>
      <c r="AU401" s="24"/>
      <c r="AV401" s="24"/>
    </row>
    <row r="402" spans="43:48" ht="32.1" customHeight="1" x14ac:dyDescent="0.15">
      <c r="AQ402" s="24"/>
      <c r="AR402" s="24"/>
      <c r="AS402" s="24"/>
      <c r="AT402" s="24"/>
      <c r="AU402" s="24"/>
      <c r="AV402" s="24"/>
    </row>
    <row r="403" spans="43:48" ht="32.1" customHeight="1" x14ac:dyDescent="0.15">
      <c r="AQ403" s="24"/>
      <c r="AR403" s="24"/>
      <c r="AS403" s="24"/>
      <c r="AT403" s="24"/>
      <c r="AU403" s="24"/>
      <c r="AV403" s="24"/>
    </row>
    <row r="404" spans="43:48" ht="32.1" customHeight="1" x14ac:dyDescent="0.15">
      <c r="AQ404" s="24"/>
      <c r="AR404" s="24"/>
      <c r="AS404" s="24"/>
      <c r="AT404" s="24"/>
      <c r="AU404" s="24"/>
      <c r="AV404" s="24"/>
    </row>
    <row r="405" spans="43:48" ht="32.1" customHeight="1" x14ac:dyDescent="0.15">
      <c r="AQ405" s="24"/>
      <c r="AR405" s="24"/>
      <c r="AS405" s="24"/>
      <c r="AT405" s="24"/>
      <c r="AU405" s="24"/>
      <c r="AV405" s="24"/>
    </row>
    <row r="406" spans="43:48" ht="32.1" customHeight="1" x14ac:dyDescent="0.15">
      <c r="AQ406" s="24"/>
      <c r="AR406" s="24"/>
      <c r="AS406" s="24"/>
      <c r="AT406" s="24"/>
      <c r="AU406" s="24"/>
      <c r="AV406" s="24"/>
    </row>
    <row r="407" spans="43:48" ht="32.1" customHeight="1" x14ac:dyDescent="0.15">
      <c r="AQ407" s="24"/>
      <c r="AR407" s="24"/>
      <c r="AS407" s="24"/>
      <c r="AT407" s="24"/>
      <c r="AU407" s="24"/>
      <c r="AV407" s="24"/>
    </row>
    <row r="408" spans="43:48" ht="32.1" customHeight="1" x14ac:dyDescent="0.15">
      <c r="AQ408" s="24"/>
      <c r="AR408" s="24"/>
      <c r="AS408" s="24"/>
      <c r="AT408" s="24"/>
      <c r="AU408" s="24"/>
      <c r="AV408" s="24"/>
    </row>
    <row r="409" spans="43:48" ht="32.1" customHeight="1" x14ac:dyDescent="0.15">
      <c r="AQ409" s="24"/>
      <c r="AR409" s="24"/>
      <c r="AS409" s="24"/>
      <c r="AT409" s="24"/>
      <c r="AU409" s="24"/>
      <c r="AV409" s="24"/>
    </row>
    <row r="410" spans="43:48" ht="32.1" customHeight="1" x14ac:dyDescent="0.15">
      <c r="AQ410" s="24"/>
      <c r="AR410" s="24"/>
      <c r="AS410" s="24"/>
      <c r="AT410" s="24"/>
      <c r="AU410" s="24"/>
      <c r="AV410" s="24"/>
    </row>
    <row r="411" spans="43:48" ht="32.1" customHeight="1" x14ac:dyDescent="0.15">
      <c r="AQ411" s="24"/>
      <c r="AR411" s="24"/>
      <c r="AS411" s="24"/>
      <c r="AT411" s="24"/>
      <c r="AU411" s="24"/>
      <c r="AV411" s="24"/>
    </row>
    <row r="412" spans="43:48" ht="32.1" customHeight="1" x14ac:dyDescent="0.15">
      <c r="AQ412" s="24"/>
      <c r="AR412" s="24"/>
      <c r="AS412" s="24"/>
      <c r="AT412" s="24"/>
      <c r="AU412" s="24"/>
      <c r="AV412" s="24"/>
    </row>
    <row r="413" spans="43:48" ht="32.1" customHeight="1" x14ac:dyDescent="0.15">
      <c r="AQ413" s="24"/>
      <c r="AR413" s="24"/>
      <c r="AS413" s="24"/>
      <c r="AT413" s="24"/>
      <c r="AU413" s="24"/>
      <c r="AV413" s="24"/>
    </row>
    <row r="414" spans="43:48" ht="32.1" customHeight="1" x14ac:dyDescent="0.15">
      <c r="AQ414" s="24"/>
      <c r="AR414" s="24"/>
      <c r="AS414" s="24"/>
      <c r="AT414" s="24"/>
      <c r="AU414" s="24"/>
      <c r="AV414" s="24"/>
    </row>
    <row r="415" spans="43:48" ht="32.1" customHeight="1" x14ac:dyDescent="0.15">
      <c r="AQ415" s="24"/>
      <c r="AR415" s="24"/>
      <c r="AS415" s="24"/>
      <c r="AT415" s="24"/>
      <c r="AU415" s="24"/>
      <c r="AV415" s="24"/>
    </row>
    <row r="416" spans="43:48" ht="32.1" customHeight="1" x14ac:dyDescent="0.15">
      <c r="AQ416" s="24"/>
      <c r="AR416" s="24"/>
      <c r="AS416" s="24"/>
      <c r="AT416" s="24"/>
      <c r="AU416" s="24"/>
      <c r="AV416" s="24"/>
    </row>
    <row r="417" spans="43:48" ht="32.1" customHeight="1" x14ac:dyDescent="0.15">
      <c r="AQ417" s="24"/>
      <c r="AR417" s="24"/>
      <c r="AS417" s="24"/>
      <c r="AT417" s="24"/>
      <c r="AU417" s="24"/>
      <c r="AV417" s="24"/>
    </row>
    <row r="418" spans="43:48" ht="32.1" customHeight="1" x14ac:dyDescent="0.15">
      <c r="AQ418" s="24"/>
      <c r="AR418" s="24"/>
      <c r="AS418" s="24"/>
      <c r="AT418" s="24"/>
      <c r="AU418" s="24"/>
      <c r="AV418" s="24"/>
    </row>
    <row r="419" spans="43:48" ht="32.1" customHeight="1" x14ac:dyDescent="0.15">
      <c r="AQ419" s="24"/>
      <c r="AR419" s="24"/>
      <c r="AS419" s="24"/>
      <c r="AT419" s="24"/>
      <c r="AU419" s="24"/>
      <c r="AV419" s="24"/>
    </row>
    <row r="420" spans="43:48" ht="32.1" customHeight="1" x14ac:dyDescent="0.15">
      <c r="AQ420" s="24"/>
      <c r="AR420" s="24"/>
      <c r="AS420" s="24"/>
      <c r="AT420" s="24"/>
      <c r="AU420" s="24"/>
      <c r="AV420" s="24"/>
    </row>
    <row r="421" spans="43:48" ht="32.1" customHeight="1" x14ac:dyDescent="0.15">
      <c r="AQ421" s="24"/>
      <c r="AR421" s="24"/>
      <c r="AS421" s="24"/>
      <c r="AT421" s="24"/>
      <c r="AU421" s="24"/>
      <c r="AV421" s="24"/>
    </row>
    <row r="422" spans="43:48" ht="32.1" customHeight="1" x14ac:dyDescent="0.15">
      <c r="AQ422" s="24"/>
      <c r="AR422" s="24"/>
      <c r="AS422" s="24"/>
      <c r="AT422" s="24"/>
      <c r="AU422" s="24"/>
      <c r="AV422" s="24"/>
    </row>
    <row r="423" spans="43:48" ht="32.1" customHeight="1" x14ac:dyDescent="0.15">
      <c r="AQ423" s="24"/>
      <c r="AR423" s="24"/>
      <c r="AS423" s="24"/>
      <c r="AT423" s="24"/>
      <c r="AU423" s="24"/>
      <c r="AV423" s="24"/>
    </row>
    <row r="424" spans="43:48" ht="32.1" customHeight="1" x14ac:dyDescent="0.15">
      <c r="AQ424" s="24"/>
      <c r="AR424" s="24"/>
      <c r="AS424" s="24"/>
      <c r="AT424" s="24"/>
      <c r="AU424" s="24"/>
      <c r="AV424" s="24"/>
    </row>
    <row r="425" spans="43:48" ht="32.1" customHeight="1" x14ac:dyDescent="0.15">
      <c r="AQ425" s="24"/>
      <c r="AR425" s="24"/>
      <c r="AS425" s="24"/>
      <c r="AT425" s="24"/>
      <c r="AU425" s="24"/>
      <c r="AV425" s="24"/>
    </row>
    <row r="426" spans="43:48" ht="32.1" customHeight="1" x14ac:dyDescent="0.15">
      <c r="AQ426" s="24"/>
      <c r="AR426" s="24"/>
      <c r="AS426" s="24"/>
      <c r="AT426" s="24"/>
      <c r="AU426" s="24"/>
      <c r="AV426" s="24"/>
    </row>
    <row r="427" spans="43:48" ht="32.1" customHeight="1" x14ac:dyDescent="0.15">
      <c r="AQ427" s="24"/>
      <c r="AR427" s="24"/>
      <c r="AS427" s="24"/>
      <c r="AT427" s="24"/>
      <c r="AU427" s="24"/>
      <c r="AV427" s="24"/>
    </row>
    <row r="428" spans="43:48" ht="32.1" customHeight="1" x14ac:dyDescent="0.15">
      <c r="AQ428" s="24"/>
      <c r="AR428" s="24"/>
      <c r="AS428" s="24"/>
      <c r="AT428" s="24"/>
      <c r="AU428" s="24"/>
      <c r="AV428" s="24"/>
    </row>
    <row r="429" spans="43:48" ht="32.1" customHeight="1" x14ac:dyDescent="0.15">
      <c r="AQ429" s="24"/>
      <c r="AR429" s="24"/>
      <c r="AS429" s="24"/>
      <c r="AT429" s="24"/>
      <c r="AU429" s="24"/>
      <c r="AV429" s="24"/>
    </row>
    <row r="430" spans="43:48" ht="32.1" customHeight="1" x14ac:dyDescent="0.15">
      <c r="AQ430" s="24"/>
      <c r="AR430" s="24"/>
      <c r="AS430" s="24"/>
      <c r="AT430" s="24"/>
      <c r="AU430" s="24"/>
      <c r="AV430" s="24"/>
    </row>
    <row r="431" spans="43:48" ht="32.1" customHeight="1" x14ac:dyDescent="0.15">
      <c r="AQ431" s="24"/>
      <c r="AR431" s="24"/>
      <c r="AS431" s="24"/>
      <c r="AT431" s="24"/>
      <c r="AU431" s="24"/>
      <c r="AV431" s="24"/>
    </row>
    <row r="432" spans="43:48" ht="32.1" customHeight="1" x14ac:dyDescent="0.15">
      <c r="AQ432" s="24"/>
      <c r="AR432" s="24"/>
      <c r="AS432" s="24"/>
      <c r="AT432" s="24"/>
      <c r="AU432" s="24"/>
      <c r="AV432" s="24"/>
    </row>
    <row r="433" spans="43:48" ht="32.1" customHeight="1" x14ac:dyDescent="0.15">
      <c r="AQ433" s="24"/>
      <c r="AR433" s="24"/>
      <c r="AS433" s="24"/>
      <c r="AT433" s="24"/>
      <c r="AU433" s="24"/>
      <c r="AV433" s="24"/>
    </row>
    <row r="434" spans="43:48" ht="32.1" customHeight="1" x14ac:dyDescent="0.15">
      <c r="AQ434" s="24"/>
      <c r="AR434" s="24"/>
      <c r="AS434" s="24"/>
      <c r="AT434" s="24"/>
      <c r="AU434" s="24"/>
      <c r="AV434" s="24"/>
    </row>
    <row r="435" spans="43:48" ht="32.1" customHeight="1" x14ac:dyDescent="0.15">
      <c r="AQ435" s="24"/>
      <c r="AR435" s="24"/>
      <c r="AS435" s="24"/>
      <c r="AT435" s="24"/>
      <c r="AU435" s="24"/>
      <c r="AV435" s="24"/>
    </row>
    <row r="436" spans="43:48" ht="32.1" customHeight="1" x14ac:dyDescent="0.15">
      <c r="AQ436" s="24"/>
      <c r="AR436" s="24"/>
      <c r="AS436" s="24"/>
      <c r="AT436" s="24"/>
      <c r="AU436" s="24"/>
      <c r="AV436" s="24"/>
    </row>
    <row r="437" spans="43:48" ht="32.1" customHeight="1" x14ac:dyDescent="0.15">
      <c r="AQ437" s="24"/>
      <c r="AR437" s="24"/>
      <c r="AS437" s="24"/>
      <c r="AT437" s="24"/>
      <c r="AU437" s="24"/>
      <c r="AV437" s="24"/>
    </row>
    <row r="438" spans="43:48" ht="32.1" customHeight="1" x14ac:dyDescent="0.15">
      <c r="AQ438" s="24"/>
      <c r="AR438" s="24"/>
      <c r="AS438" s="24"/>
      <c r="AT438" s="24"/>
      <c r="AU438" s="24"/>
      <c r="AV438" s="24"/>
    </row>
    <row r="439" spans="43:48" ht="32.1" customHeight="1" x14ac:dyDescent="0.15">
      <c r="AQ439" s="24"/>
      <c r="AR439" s="24"/>
      <c r="AS439" s="24"/>
      <c r="AT439" s="24"/>
      <c r="AU439" s="24"/>
      <c r="AV439" s="24"/>
    </row>
    <row r="440" spans="43:48" ht="32.1" customHeight="1" x14ac:dyDescent="0.15">
      <c r="AQ440" s="24"/>
      <c r="AR440" s="24"/>
      <c r="AS440" s="24"/>
      <c r="AT440" s="24"/>
      <c r="AU440" s="24"/>
      <c r="AV440" s="24"/>
    </row>
    <row r="441" spans="43:48" ht="32.1" customHeight="1" x14ac:dyDescent="0.15">
      <c r="AQ441" s="24"/>
      <c r="AR441" s="24"/>
      <c r="AS441" s="24"/>
      <c r="AT441" s="24"/>
      <c r="AU441" s="24"/>
      <c r="AV441" s="24"/>
    </row>
    <row r="442" spans="43:48" ht="32.1" customHeight="1" x14ac:dyDescent="0.15">
      <c r="AQ442" s="24"/>
      <c r="AR442" s="24"/>
      <c r="AS442" s="24"/>
      <c r="AT442" s="24"/>
      <c r="AU442" s="24"/>
      <c r="AV442" s="24"/>
    </row>
    <row r="443" spans="43:48" ht="32.1" customHeight="1" x14ac:dyDescent="0.15">
      <c r="AQ443" s="24"/>
      <c r="AR443" s="24"/>
      <c r="AS443" s="24"/>
      <c r="AT443" s="24"/>
      <c r="AU443" s="24"/>
      <c r="AV443" s="24"/>
    </row>
    <row r="444" spans="43:48" ht="32.1" customHeight="1" x14ac:dyDescent="0.15">
      <c r="AQ444" s="24"/>
      <c r="AR444" s="24"/>
      <c r="AS444" s="24"/>
      <c r="AT444" s="24"/>
      <c r="AU444" s="24"/>
      <c r="AV444" s="24"/>
    </row>
    <row r="445" spans="43:48" ht="32.1" customHeight="1" x14ac:dyDescent="0.15">
      <c r="AQ445" s="24"/>
      <c r="AR445" s="24"/>
      <c r="AS445" s="24"/>
      <c r="AT445" s="24"/>
      <c r="AU445" s="24"/>
      <c r="AV445" s="24"/>
    </row>
    <row r="446" spans="43:48" ht="32.1" customHeight="1" x14ac:dyDescent="0.15">
      <c r="AQ446" s="24"/>
      <c r="AR446" s="24"/>
      <c r="AS446" s="24"/>
      <c r="AT446" s="24"/>
      <c r="AU446" s="24"/>
      <c r="AV446" s="24"/>
    </row>
    <row r="447" spans="43:48" ht="32.1" customHeight="1" x14ac:dyDescent="0.15">
      <c r="AQ447" s="24"/>
      <c r="AR447" s="24"/>
      <c r="AS447" s="24"/>
      <c r="AT447" s="24"/>
      <c r="AU447" s="24"/>
      <c r="AV447" s="24"/>
    </row>
    <row r="448" spans="43:48" ht="32.1" customHeight="1" x14ac:dyDescent="0.15">
      <c r="AQ448" s="24"/>
      <c r="AR448" s="24"/>
      <c r="AS448" s="24"/>
      <c r="AT448" s="24"/>
      <c r="AU448" s="24"/>
      <c r="AV448" s="24"/>
    </row>
    <row r="449" spans="43:48" ht="32.1" customHeight="1" x14ac:dyDescent="0.15">
      <c r="AQ449" s="24"/>
      <c r="AR449" s="24"/>
      <c r="AS449" s="24"/>
      <c r="AT449" s="24"/>
      <c r="AU449" s="24"/>
      <c r="AV449" s="24"/>
    </row>
    <row r="450" spans="43:48" ht="32.1" customHeight="1" x14ac:dyDescent="0.15">
      <c r="AQ450" s="24"/>
      <c r="AR450" s="24"/>
      <c r="AS450" s="24"/>
      <c r="AT450" s="24"/>
      <c r="AU450" s="24"/>
      <c r="AV450" s="24"/>
    </row>
    <row r="451" spans="43:48" ht="32.1" customHeight="1" x14ac:dyDescent="0.15">
      <c r="AQ451" s="24"/>
      <c r="AR451" s="24"/>
      <c r="AS451" s="24"/>
      <c r="AT451" s="24"/>
      <c r="AU451" s="24"/>
      <c r="AV451" s="24"/>
    </row>
    <row r="452" spans="43:48" ht="32.1" customHeight="1" x14ac:dyDescent="0.15">
      <c r="AQ452" s="24"/>
      <c r="AR452" s="24"/>
      <c r="AS452" s="24"/>
      <c r="AT452" s="24"/>
      <c r="AU452" s="24"/>
      <c r="AV452" s="24"/>
    </row>
    <row r="453" spans="43:48" ht="32.1" customHeight="1" x14ac:dyDescent="0.15">
      <c r="AQ453" s="24"/>
      <c r="AR453" s="24"/>
      <c r="AS453" s="24"/>
      <c r="AT453" s="24"/>
      <c r="AU453" s="24"/>
      <c r="AV453" s="24"/>
    </row>
    <row r="454" spans="43:48" ht="32.1" customHeight="1" x14ac:dyDescent="0.15">
      <c r="AQ454" s="24"/>
      <c r="AR454" s="24"/>
      <c r="AS454" s="24"/>
      <c r="AT454" s="24"/>
      <c r="AU454" s="24"/>
      <c r="AV454" s="24"/>
    </row>
    <row r="455" spans="43:48" ht="32.1" customHeight="1" x14ac:dyDescent="0.15">
      <c r="AQ455" s="24"/>
      <c r="AR455" s="24"/>
      <c r="AS455" s="24"/>
      <c r="AT455" s="24"/>
      <c r="AU455" s="24"/>
      <c r="AV455" s="24"/>
    </row>
    <row r="456" spans="43:48" ht="32.1" customHeight="1" x14ac:dyDescent="0.15">
      <c r="AQ456" s="24"/>
      <c r="AR456" s="24"/>
      <c r="AS456" s="24"/>
      <c r="AT456" s="24"/>
      <c r="AU456" s="24"/>
      <c r="AV456" s="24"/>
    </row>
    <row r="457" spans="43:48" ht="32.1" customHeight="1" x14ac:dyDescent="0.15">
      <c r="AQ457" s="24"/>
      <c r="AR457" s="24"/>
      <c r="AS457" s="24"/>
      <c r="AT457" s="24"/>
      <c r="AU457" s="24"/>
      <c r="AV457" s="24"/>
    </row>
    <row r="458" spans="43:48" ht="32.1" customHeight="1" x14ac:dyDescent="0.15">
      <c r="AQ458" s="24"/>
      <c r="AR458" s="24"/>
      <c r="AS458" s="24"/>
      <c r="AT458" s="24"/>
      <c r="AU458" s="24"/>
      <c r="AV458" s="24"/>
    </row>
    <row r="459" spans="43:48" ht="32.1" customHeight="1" x14ac:dyDescent="0.15">
      <c r="AQ459" s="24"/>
      <c r="AR459" s="24"/>
      <c r="AS459" s="24"/>
      <c r="AT459" s="24"/>
      <c r="AU459" s="24"/>
      <c r="AV459" s="24"/>
    </row>
    <row r="460" spans="43:48" ht="32.1" customHeight="1" x14ac:dyDescent="0.15">
      <c r="AQ460" s="24"/>
      <c r="AR460" s="24"/>
      <c r="AS460" s="24"/>
      <c r="AT460" s="24"/>
      <c r="AU460" s="24"/>
      <c r="AV460" s="24"/>
    </row>
    <row r="461" spans="43:48" ht="32.1" customHeight="1" x14ac:dyDescent="0.15">
      <c r="AQ461" s="24"/>
      <c r="AR461" s="24"/>
      <c r="AS461" s="24"/>
      <c r="AT461" s="24"/>
      <c r="AU461" s="24"/>
      <c r="AV461" s="24"/>
    </row>
    <row r="462" spans="43:48" ht="32.1" customHeight="1" x14ac:dyDescent="0.15">
      <c r="AQ462" s="24"/>
      <c r="AR462" s="24"/>
      <c r="AS462" s="24"/>
      <c r="AT462" s="24"/>
      <c r="AU462" s="24"/>
      <c r="AV462" s="24"/>
    </row>
    <row r="463" spans="43:48" ht="32.1" customHeight="1" x14ac:dyDescent="0.15">
      <c r="AQ463" s="24"/>
      <c r="AR463" s="24"/>
      <c r="AS463" s="24"/>
      <c r="AT463" s="24"/>
      <c r="AU463" s="24"/>
      <c r="AV463" s="24"/>
    </row>
    <row r="464" spans="43:48" ht="32.1" customHeight="1" x14ac:dyDescent="0.15">
      <c r="AQ464" s="24"/>
      <c r="AR464" s="24"/>
      <c r="AS464" s="24"/>
      <c r="AT464" s="24"/>
      <c r="AU464" s="24"/>
      <c r="AV464" s="24"/>
    </row>
    <row r="465" spans="43:48" ht="32.1" customHeight="1" x14ac:dyDescent="0.15">
      <c r="AQ465" s="24"/>
      <c r="AR465" s="24"/>
      <c r="AS465" s="24"/>
      <c r="AT465" s="24"/>
      <c r="AU465" s="24"/>
      <c r="AV465" s="24"/>
    </row>
    <row r="466" spans="43:48" ht="32.1" customHeight="1" x14ac:dyDescent="0.15">
      <c r="AQ466" s="24"/>
      <c r="AR466" s="24"/>
      <c r="AS466" s="24"/>
      <c r="AT466" s="24"/>
      <c r="AU466" s="24"/>
      <c r="AV466" s="24"/>
    </row>
    <row r="467" spans="43:48" ht="32.1" customHeight="1" x14ac:dyDescent="0.15">
      <c r="AQ467" s="24"/>
      <c r="AR467" s="24"/>
      <c r="AS467" s="24"/>
      <c r="AT467" s="24"/>
      <c r="AU467" s="24"/>
      <c r="AV467" s="24"/>
    </row>
    <row r="468" spans="43:48" ht="32.1" customHeight="1" x14ac:dyDescent="0.15">
      <c r="AQ468" s="24"/>
      <c r="AR468" s="24"/>
      <c r="AS468" s="24"/>
      <c r="AT468" s="24"/>
      <c r="AU468" s="24"/>
      <c r="AV468" s="24"/>
    </row>
    <row r="469" spans="43:48" ht="32.1" customHeight="1" x14ac:dyDescent="0.15">
      <c r="AQ469" s="24"/>
      <c r="AR469" s="24"/>
      <c r="AS469" s="24"/>
      <c r="AT469" s="24"/>
      <c r="AU469" s="24"/>
      <c r="AV469" s="24"/>
    </row>
    <row r="470" spans="43:48" ht="32.1" customHeight="1" x14ac:dyDescent="0.15">
      <c r="AQ470" s="24"/>
      <c r="AR470" s="24"/>
      <c r="AS470" s="24"/>
      <c r="AT470" s="24"/>
      <c r="AU470" s="24"/>
      <c r="AV470" s="24"/>
    </row>
    <row r="471" spans="43:48" ht="32.1" customHeight="1" x14ac:dyDescent="0.15">
      <c r="AQ471" s="24"/>
      <c r="AR471" s="24"/>
      <c r="AS471" s="24"/>
      <c r="AT471" s="24"/>
      <c r="AU471" s="24"/>
      <c r="AV471" s="24"/>
    </row>
    <row r="472" spans="43:48" ht="32.1" customHeight="1" x14ac:dyDescent="0.15">
      <c r="AQ472" s="24"/>
      <c r="AR472" s="24"/>
      <c r="AS472" s="24"/>
      <c r="AT472" s="24"/>
      <c r="AU472" s="24"/>
      <c r="AV472" s="24"/>
    </row>
    <row r="473" spans="43:48" ht="32.1" customHeight="1" x14ac:dyDescent="0.15">
      <c r="AQ473" s="24"/>
      <c r="AR473" s="24"/>
      <c r="AS473" s="24"/>
      <c r="AT473" s="24"/>
      <c r="AU473" s="24"/>
      <c r="AV473" s="24"/>
    </row>
    <row r="474" spans="43:48" ht="32.1" customHeight="1" x14ac:dyDescent="0.15">
      <c r="AQ474" s="24"/>
      <c r="AR474" s="24"/>
      <c r="AS474" s="24"/>
      <c r="AT474" s="24"/>
      <c r="AU474" s="24"/>
      <c r="AV474" s="24"/>
    </row>
    <row r="475" spans="43:48" ht="32.1" customHeight="1" x14ac:dyDescent="0.15">
      <c r="AQ475" s="24"/>
      <c r="AR475" s="24"/>
      <c r="AS475" s="24"/>
      <c r="AT475" s="24"/>
      <c r="AU475" s="24"/>
      <c r="AV475" s="24"/>
    </row>
    <row r="476" spans="43:48" ht="32.1" customHeight="1" x14ac:dyDescent="0.15">
      <c r="AQ476" s="24"/>
      <c r="AR476" s="24"/>
      <c r="AS476" s="24"/>
      <c r="AT476" s="24"/>
      <c r="AU476" s="24"/>
      <c r="AV476" s="24"/>
    </row>
    <row r="477" spans="43:48" ht="32.1" customHeight="1" x14ac:dyDescent="0.15">
      <c r="AQ477" s="24"/>
      <c r="AR477" s="24"/>
      <c r="AS477" s="24"/>
      <c r="AT477" s="24"/>
      <c r="AU477" s="24"/>
      <c r="AV477" s="24"/>
    </row>
    <row r="478" spans="43:48" ht="32.1" customHeight="1" x14ac:dyDescent="0.15">
      <c r="AQ478" s="24"/>
      <c r="AR478" s="24"/>
      <c r="AS478" s="24"/>
      <c r="AT478" s="24"/>
      <c r="AU478" s="24"/>
      <c r="AV478" s="24"/>
    </row>
    <row r="479" spans="43:48" ht="32.1" customHeight="1" x14ac:dyDescent="0.15">
      <c r="AQ479" s="24"/>
      <c r="AR479" s="24"/>
      <c r="AS479" s="24"/>
      <c r="AT479" s="24"/>
      <c r="AU479" s="24"/>
      <c r="AV479" s="24"/>
    </row>
    <row r="480" spans="43:48" ht="32.1" customHeight="1" x14ac:dyDescent="0.15">
      <c r="AQ480" s="24"/>
      <c r="AR480" s="24"/>
      <c r="AS480" s="24"/>
      <c r="AT480" s="24"/>
      <c r="AU480" s="24"/>
      <c r="AV480" s="24"/>
    </row>
    <row r="481" spans="43:48" ht="32.1" customHeight="1" x14ac:dyDescent="0.15">
      <c r="AQ481" s="24"/>
      <c r="AR481" s="24"/>
      <c r="AS481" s="24"/>
      <c r="AT481" s="24"/>
      <c r="AU481" s="24"/>
      <c r="AV481" s="24"/>
    </row>
    <row r="482" spans="43:48" ht="32.1" customHeight="1" x14ac:dyDescent="0.15">
      <c r="AQ482" s="24"/>
      <c r="AR482" s="24"/>
      <c r="AS482" s="24"/>
      <c r="AT482" s="24"/>
      <c r="AU482" s="24"/>
      <c r="AV482" s="24"/>
    </row>
    <row r="483" spans="43:48" ht="32.1" customHeight="1" x14ac:dyDescent="0.15">
      <c r="AQ483" s="24"/>
      <c r="AR483" s="24"/>
      <c r="AS483" s="24"/>
      <c r="AT483" s="24"/>
      <c r="AU483" s="24"/>
      <c r="AV483" s="24"/>
    </row>
    <row r="484" spans="43:48" ht="32.1" customHeight="1" x14ac:dyDescent="0.15">
      <c r="AQ484" s="24"/>
      <c r="AR484" s="24"/>
      <c r="AS484" s="24"/>
      <c r="AT484" s="24"/>
      <c r="AU484" s="24"/>
      <c r="AV484" s="24"/>
    </row>
    <row r="485" spans="43:48" ht="32.1" customHeight="1" x14ac:dyDescent="0.15">
      <c r="AQ485" s="24"/>
      <c r="AR485" s="24"/>
      <c r="AS485" s="24"/>
      <c r="AT485" s="24"/>
      <c r="AU485" s="24"/>
      <c r="AV485" s="24"/>
    </row>
    <row r="486" spans="43:48" ht="32.1" customHeight="1" x14ac:dyDescent="0.15">
      <c r="AQ486" s="24"/>
      <c r="AR486" s="24"/>
      <c r="AS486" s="24"/>
      <c r="AT486" s="24"/>
      <c r="AU486" s="24"/>
      <c r="AV486" s="24"/>
    </row>
  </sheetData>
  <sheetProtection password="FADC" sheet="1" objects="1" scenarios="1"/>
  <protectedRanges>
    <protectedRange sqref="V1 A1:U2 W1 X1 Y1 V3:Y400 Z1:CC400 A4:U400 A3:J3 O3:U3" name="区域10"/>
    <protectedRange sqref="BB3" name="区域1_31_2"/>
    <protectedRange sqref="AU3" name="区域1_28_1"/>
    <protectedRange sqref="AG3" name="区域1_24_1"/>
    <protectedRange sqref="BI3" name="区域1_35"/>
    <protectedRange sqref="AN3" name="区域1_26"/>
    <protectedRange sqref="K3:N3" name="区域7"/>
  </protectedRanges>
  <mergeCells count="84">
    <mergeCell ref="L1:L2"/>
    <mergeCell ref="A1:A2"/>
    <mergeCell ref="B1:B2"/>
    <mergeCell ref="C1:C2"/>
    <mergeCell ref="D1:D2"/>
    <mergeCell ref="E1:E2"/>
    <mergeCell ref="F1:F2"/>
    <mergeCell ref="G1:G2"/>
    <mergeCell ref="H1:H2"/>
    <mergeCell ref="I1:I2"/>
    <mergeCell ref="J1:J2"/>
    <mergeCell ref="K1:K2"/>
    <mergeCell ref="AA1:AA2"/>
    <mergeCell ref="M1:M2"/>
    <mergeCell ref="N1:N2"/>
    <mergeCell ref="O1:O2"/>
    <mergeCell ref="P1:P2"/>
    <mergeCell ref="Q1:Q2"/>
    <mergeCell ref="R1:R2"/>
    <mergeCell ref="S1:S2"/>
    <mergeCell ref="T1:T2"/>
    <mergeCell ref="U1:U2"/>
    <mergeCell ref="Z1:Z2"/>
    <mergeCell ref="V1:V2"/>
    <mergeCell ref="W1:W2"/>
    <mergeCell ref="X1:X2"/>
    <mergeCell ref="Y1:Y2"/>
    <mergeCell ref="AM1:AM2"/>
    <mergeCell ref="AB1:AB2"/>
    <mergeCell ref="AC1:AC2"/>
    <mergeCell ref="AD1:AD2"/>
    <mergeCell ref="AE1:AE2"/>
    <mergeCell ref="AF1:AF2"/>
    <mergeCell ref="AG1:AG2"/>
    <mergeCell ref="AH1:AH2"/>
    <mergeCell ref="AI1:AI2"/>
    <mergeCell ref="AJ1:AJ2"/>
    <mergeCell ref="AK1:AK2"/>
    <mergeCell ref="AL1:AL2"/>
    <mergeCell ref="AY1:AY2"/>
    <mergeCell ref="AN1:AN2"/>
    <mergeCell ref="AO1:AO2"/>
    <mergeCell ref="AP1:AP2"/>
    <mergeCell ref="AQ1:AQ2"/>
    <mergeCell ref="AR1:AR2"/>
    <mergeCell ref="AS1:AS2"/>
    <mergeCell ref="AT1:AT2"/>
    <mergeCell ref="AU1:AU2"/>
    <mergeCell ref="AV1:AV2"/>
    <mergeCell ref="AW1:AW2"/>
    <mergeCell ref="AX1:AX2"/>
    <mergeCell ref="BK1:BK2"/>
    <mergeCell ref="AZ1:AZ2"/>
    <mergeCell ref="BA1:BA2"/>
    <mergeCell ref="BB1:BB2"/>
    <mergeCell ref="BC1:BC2"/>
    <mergeCell ref="BD1:BD2"/>
    <mergeCell ref="BE1:BE2"/>
    <mergeCell ref="BF1:BF2"/>
    <mergeCell ref="BG1:BG2"/>
    <mergeCell ref="BH1:BH2"/>
    <mergeCell ref="BI1:BI2"/>
    <mergeCell ref="BJ1:BJ2"/>
    <mergeCell ref="BW1:BW2"/>
    <mergeCell ref="BL1:BL2"/>
    <mergeCell ref="BM1:BM2"/>
    <mergeCell ref="BN1:BN2"/>
    <mergeCell ref="BO1:BO2"/>
    <mergeCell ref="BP1:BP2"/>
    <mergeCell ref="BQ1:BQ2"/>
    <mergeCell ref="BR1:BR2"/>
    <mergeCell ref="BS1:BS2"/>
    <mergeCell ref="BT1:BT2"/>
    <mergeCell ref="BU1:BU2"/>
    <mergeCell ref="BV1:BV2"/>
    <mergeCell ref="CD1:CD2"/>
    <mergeCell ref="CE1:CE2"/>
    <mergeCell ref="CF1:CF2"/>
    <mergeCell ref="BX1:BX2"/>
    <mergeCell ref="BY1:BY2"/>
    <mergeCell ref="BZ1:BZ2"/>
    <mergeCell ref="CA1:CA2"/>
    <mergeCell ref="CB1:CB2"/>
    <mergeCell ref="CC1:CC2"/>
  </mergeCells>
  <phoneticPr fontId="1" type="noConversion"/>
  <dataValidations count="8">
    <dataValidation type="list" allowBlank="1" showInputMessage="1" showErrorMessage="1" sqref="BS3">
      <formula1>"不带浮头的滑盖,带浮头的滑盖,带导杆凸轮滑盖,带导杆衬套滑盖,带导杆衬套及凸轮的滑盖,带浮头和导杆凸轮,带浮头衬套和凸轮的滑盖,"</formula1>
    </dataValidation>
    <dataValidation type="list" allowBlank="1" showInputMessage="1" showErrorMessage="1" sqref="BL3">
      <formula1>"无衬垫滑盖,无衬垫滑盖带导杆,衬套衬垫带滑盖,有衬垫滑盖带凸轮,有衬垫滑盖带衬套"</formula1>
    </dataValidation>
    <dataValidation type="list" allowBlank="1" showInputMessage="1" showErrorMessage="1" sqref="BE3">
      <formula1>"配重机械驱动机构且有密封件,配重机械驱动机构且无密封件"</formula1>
    </dataValidation>
    <dataValidation type="list" allowBlank="1" showInputMessage="1" showErrorMessage="1" sqref="AX3">
      <formula1>"槽管式配重滑盖且有密封件,槽管式配重滑盖且无密封件,切膜纤维密封且开度10%"</formula1>
    </dataValidation>
    <dataValidation type="list" allowBlank="1" showInputMessage="1" showErrorMessage="1" sqref="AC3 AJ3">
      <formula1>"有螺栓固定盖且有密封件,无螺栓固定盖且无密封件,无螺栓固定盖且有密封件"</formula1>
    </dataValidation>
    <dataValidation type="list" allowBlank="1" showInputMessage="1" showErrorMessage="1" sqref="AQ3">
      <formula1>"可调式浮筒区域且有密封件,可调式浮筒区域且无密封件,可调式中心区域且有密封件,可调式中心区域且无密封件,双层浮顶可调式,可调式浮筒区域有衬垫,可调式中心区域有衬垫,固定式"</formula1>
    </dataValidation>
    <dataValidation type="list" allowBlank="1" showInputMessage="1" showErrorMessage="1" sqref="D3">
      <formula1>有机化学品名称</formula1>
    </dataValidation>
    <dataValidation type="list" allowBlank="1" showInputMessage="1" showErrorMessage="1" sqref="K3">
      <formula1>"机械密封,机械密封+边缘靴型,机械密封+边缘刮板,液态镶嵌式密封,液态镶嵌式密封+挡雨板,液态镶嵌式密封+边缘刮板,气态镶嵌式密封,气态镶嵌式密封+挡雨板,气态镶嵌式密封+边缘刮板"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命名范围</vt:lpstr>
      </vt:variant>
      <vt:variant>
        <vt:i4>4</vt:i4>
      </vt:variant>
    </vt:vector>
  </HeadingPairs>
  <TitlesOfParts>
    <vt:vector size="15" baseType="lpstr">
      <vt:lpstr>使用说明</vt:lpstr>
      <vt:lpstr>油品理化参数计算</vt:lpstr>
      <vt:lpstr>有机化学品理化参数计算</vt:lpstr>
      <vt:lpstr>立式固定顶罐(油品)</vt:lpstr>
      <vt:lpstr>立式固定顶罐(有机化学品)</vt:lpstr>
      <vt:lpstr>卧式固定顶罐(油品)</vt:lpstr>
      <vt:lpstr>卧式固定顶罐(有机化学品)</vt:lpstr>
      <vt:lpstr>内浮顶(油品)</vt:lpstr>
      <vt:lpstr>内浮顶(有机化学品)</vt:lpstr>
      <vt:lpstr>外浮顶(油品)</vt:lpstr>
      <vt:lpstr>外浮顶(有机化学品)</vt:lpstr>
      <vt:lpstr>油品理化参数</vt:lpstr>
      <vt:lpstr>油品名称</vt:lpstr>
      <vt:lpstr>有机化学品理化参数</vt:lpstr>
      <vt:lpstr>有机化学品名称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2014-05-22T07:56:00Z</dcterms:created>
  <dcterms:modified xsi:type="dcterms:W3CDTF">2015-10-14T00:51:34Z</dcterms:modified>
</cp:coreProperties>
</file>